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https://atkins.sharepoint.com/sites/TWDB-StatewideFloodModeling/Shared Documents/General/Report/North_Llano_Documentation/"/>
    </mc:Choice>
  </mc:AlternateContent>
  <xr:revisionPtr revIDLastSave="559" documentId="13_ncr:1_{E0F50BB8-8E0C-440A-805B-4FD0B0CD6186}" xr6:coauthVersionLast="47" xr6:coauthVersionMax="47" xr10:uidLastSave="{B066B05A-97CE-4C66-A814-4FCCA4E08D89}"/>
  <bookViews>
    <workbookView xWindow="28680" yWindow="-120" windowWidth="29040" windowHeight="15840" tabRatio="758" firstSheet="3" activeTab="9" xr2:uid="{00000000-000D-0000-FFFF-FFFF00000000}"/>
  </bookViews>
  <sheets>
    <sheet name="HUC-8 Overview" sheetId="3" r:id="rId1"/>
    <sheet name="HUC-8 Results" sheetId="2" r:id="rId2"/>
    <sheet name="0201_A1 Plans (Pluvial)" sheetId="1" r:id="rId3"/>
    <sheet name="0201_A2 Plans (Pluvial)" sheetId="5" r:id="rId4"/>
    <sheet name="0201_A3 Plans (Direct)" sheetId="13" r:id="rId5"/>
    <sheet name="0202_A4 Plans (Direct)" sheetId="14" r:id="rId6"/>
    <sheet name="0202_A5 Plans (Pluvial)" sheetId="15" r:id="rId7"/>
    <sheet name="0202_A6 Plans (Direct)" sheetId="16" r:id="rId8"/>
    <sheet name="0203_A7 Plans (Pluvial)" sheetId="17" r:id="rId9"/>
    <sheet name="0203_A8 Plans (Direct)" sheetId="18" r:id="rId10"/>
    <sheet name="Infiltration Look-up Table" sheetId="11" r:id="rId11"/>
    <sheet name="Manning-n Table" sheetId="12" r:id="rId12"/>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61" i="18" l="1"/>
  <c r="O61" i="18" l="1"/>
  <c r="N62" i="13"/>
  <c r="N61" i="13"/>
  <c r="N60" i="13"/>
  <c r="N59" i="13"/>
  <c r="N58" i="13"/>
  <c r="N57" i="13"/>
  <c r="N56" i="13"/>
  <c r="N57" i="17"/>
  <c r="N58" i="17"/>
  <c r="N59" i="17"/>
  <c r="N60" i="17"/>
  <c r="N61" i="17"/>
  <c r="N62" i="17"/>
  <c r="N63" i="17"/>
  <c r="N56" i="17"/>
  <c r="E7" i="2"/>
  <c r="F7" i="3"/>
  <c r="E59" i="2"/>
  <c r="E10" i="2"/>
  <c r="E35" i="2"/>
  <c r="E47" i="2"/>
  <c r="E15" i="2"/>
  <c r="E87" i="2"/>
  <c r="E85" i="2"/>
  <c r="E83" i="2"/>
  <c r="E82" i="2"/>
  <c r="E81" i="2"/>
  <c r="E80" i="2"/>
  <c r="E75" i="2"/>
  <c r="E73" i="2"/>
  <c r="E71" i="2"/>
  <c r="E70" i="2"/>
  <c r="E69" i="2"/>
  <c r="E68" i="2"/>
  <c r="E63" i="2"/>
  <c r="E61" i="2"/>
  <c r="E58" i="2"/>
  <c r="E57" i="2"/>
  <c r="E56" i="2"/>
  <c r="E51" i="2"/>
  <c r="E49" i="2"/>
  <c r="E46" i="2"/>
  <c r="E45" i="2"/>
  <c r="E44" i="2"/>
  <c r="E39" i="2"/>
  <c r="E37" i="2"/>
  <c r="E34" i="2"/>
  <c r="E33" i="2"/>
  <c r="E32" i="2"/>
  <c r="E27" i="2"/>
  <c r="E25" i="2"/>
  <c r="E23" i="2"/>
  <c r="E22" i="2"/>
  <c r="E21" i="2"/>
  <c r="E20" i="2"/>
  <c r="E12" i="2"/>
  <c r="E9" i="2"/>
  <c r="E8" i="2"/>
  <c r="C9" i="18"/>
  <c r="C9" i="17"/>
  <c r="C9" i="16"/>
  <c r="C9" i="15"/>
  <c r="C9" i="14"/>
  <c r="C9" i="13"/>
  <c r="G11" i="3"/>
  <c r="G9" i="3"/>
  <c r="G6" i="3"/>
  <c r="G5" i="3"/>
  <c r="G7" i="3" s="1"/>
  <c r="G8" i="3" l="1"/>
  <c r="F10" i="3" s="1"/>
  <c r="G10" i="3" s="1"/>
  <c r="F8" i="3"/>
  <c r="E86" i="2"/>
  <c r="E74" i="2"/>
  <c r="E38" i="2"/>
  <c r="E50" i="2"/>
  <c r="E26" i="2"/>
  <c r="E62" i="2"/>
  <c r="E13" i="2"/>
  <c r="E84" i="2"/>
  <c r="E72" i="2"/>
  <c r="E36" i="2"/>
  <c r="E48" i="2"/>
  <c r="E24" i="2"/>
  <c r="E60" i="2"/>
  <c r="E11" i="2"/>
  <c r="G12" i="3" l="1"/>
  <c r="F12" i="3"/>
  <c r="B9" i="5"/>
  <c r="B9" i="1"/>
  <c r="C9" i="5"/>
  <c r="C9" i="1"/>
</calcChain>
</file>

<file path=xl/sharedStrings.xml><?xml version="1.0" encoding="utf-8"?>
<sst xmlns="http://schemas.openxmlformats.org/spreadsheetml/2006/main" count="1049" uniqueCount="283">
  <si>
    <t>North Llano Model Summary</t>
  </si>
  <si>
    <t>Model Domain</t>
  </si>
  <si>
    <t>Domain Area (sqmi)</t>
  </si>
  <si>
    <t>Domain Type</t>
  </si>
  <si>
    <t>Flow Type</t>
  </si>
  <si>
    <t>Inflowing Area (sqmi)</t>
  </si>
  <si>
    <t>Total Drainage Area at Confluence</t>
  </si>
  <si>
    <t>0201_A1</t>
  </si>
  <si>
    <t>Headwater</t>
  </si>
  <si>
    <t>Pluvial</t>
  </si>
  <si>
    <t>0201_A2</t>
  </si>
  <si>
    <t>0201_A3</t>
  </si>
  <si>
    <t>Receiving</t>
  </si>
  <si>
    <t>Direct Flow</t>
  </si>
  <si>
    <t>0202_A4</t>
  </si>
  <si>
    <t>0202_A5</t>
  </si>
  <si>
    <t>0202_A6</t>
  </si>
  <si>
    <t>0203_A7</t>
  </si>
  <si>
    <t>0203_A8</t>
  </si>
  <si>
    <t>Summary of Outflows</t>
  </si>
  <si>
    <t>1% AEP Results</t>
  </si>
  <si>
    <t>Basin outflows</t>
  </si>
  <si>
    <t>Regression</t>
  </si>
  <si>
    <t>Simulation Results</t>
  </si>
  <si>
    <t>Gage Analysis</t>
  </si>
  <si>
    <t>FIS Flow</t>
  </si>
  <si>
    <t>Basins</t>
  </si>
  <si>
    <t>1%-</t>
  </si>
  <si>
    <t>1%+</t>
  </si>
  <si>
    <t>Max Outflow</t>
  </si>
  <si>
    <t>Max Outflow Plan</t>
  </si>
  <si>
    <t>1%- Gage</t>
  </si>
  <si>
    <t>1% Gage</t>
  </si>
  <si>
    <t>1%+ Gage</t>
  </si>
  <si>
    <t>NRCS_1.0_PCT</t>
  </si>
  <si>
    <t>0202_A2</t>
  </si>
  <si>
    <t>0203_A8 Gage/FIS Flow Location</t>
  </si>
  <si>
    <t>0.2% AEP Results</t>
  </si>
  <si>
    <t>NRCS_0.2_PCT</t>
  </si>
  <si>
    <t>2% AEP Results</t>
  </si>
  <si>
    <t>NRCS_2.0_PCT</t>
  </si>
  <si>
    <t>4% AEP Results</t>
  </si>
  <si>
    <t>NRCS_4.0_PCT</t>
  </si>
  <si>
    <t>10% AEP Results</t>
  </si>
  <si>
    <t>NRCS_10_PCT</t>
  </si>
  <si>
    <t>1% Plus Results</t>
  </si>
  <si>
    <t>NRCS_1.0_PLU</t>
  </si>
  <si>
    <t>10% Minus Results</t>
  </si>
  <si>
    <t>NRCS_1.0_MIN</t>
  </si>
  <si>
    <t>Watershed Type:</t>
  </si>
  <si>
    <t>Inflows from:</t>
  </si>
  <si>
    <t>None</t>
  </si>
  <si>
    <t xml:space="preserve">Outflow to: </t>
  </si>
  <si>
    <t>Model Plan Breakdown</t>
  </si>
  <si>
    <t>AEP Event</t>
  </si>
  <si>
    <t>Plan Name</t>
  </si>
  <si>
    <t>Precipitation</t>
  </si>
  <si>
    <t>NRCS_4_PCT</t>
  </si>
  <si>
    <t>NRCS_2_PCT</t>
  </si>
  <si>
    <t>NRCS_1_PCT</t>
  </si>
  <si>
    <t>1% minus</t>
  </si>
  <si>
    <t>1% plus</t>
  </si>
  <si>
    <t>DSS Inputs</t>
  </si>
  <si>
    <t>Summary of Results</t>
  </si>
  <si>
    <t>AEP</t>
  </si>
  <si>
    <t>NRCS_1.0_min</t>
  </si>
  <si>
    <t>NRCS_1.0_plu</t>
  </si>
  <si>
    <t>Validation Summary</t>
  </si>
  <si>
    <t>Parameters Adjusted for Validation: Adjusted CN and channel Manning's n values.
Summary of Results: Curve Number values were changed from AMC II to AMC I CNs. Channel n value of 0.04 was used in the model.  Four of the six validation locations including the outfall  have computed 1% flows within range of regression error bounds.  No further adjustments were made since the majority of the validation points were within the regression error bounds. The computed flows were lower than the 1% minus flows for smaller drainage areas less than 5 sq mi. Validating to the smaller drainage areas was having an adverse affect on the validation of the larger drainage areas and the outfall, causing the flows to be outside the regression bounds (higher than 1% plus).</t>
  </si>
  <si>
    <t>Validation Location</t>
  </si>
  <si>
    <t>Name</t>
  </si>
  <si>
    <t>Drainage Area (sqmi)</t>
  </si>
  <si>
    <t>Computed Flow</t>
  </si>
  <si>
    <t>Plan</t>
  </si>
  <si>
    <t>Pt1</t>
  </si>
  <si>
    <t>Pt2</t>
  </si>
  <si>
    <t>Pt3</t>
  </si>
  <si>
    <t>Pt4</t>
  </si>
  <si>
    <t>Pt5</t>
  </si>
  <si>
    <t>SA2DConn_0201_A1</t>
  </si>
  <si>
    <t>Pt6</t>
  </si>
  <si>
    <t>Parameters Adjusted for Validation: Curve Number values were changed from AMC II to AMC I CNs. Manning's n value of 0.04 was used for channels.
Summary of Results: Five of the seven validation locations including the outfall  have computed 1% flows within range of regression error bounds.  No further adjustments were made since the majority of the validation points were within the regression error bounds.</t>
  </si>
  <si>
    <t>Unnamed</t>
  </si>
  <si>
    <t>North Llano River</t>
  </si>
  <si>
    <t>0201_A2_Outflow</t>
  </si>
  <si>
    <t>0201_A1, 0201_A2</t>
  </si>
  <si>
    <t>0202_A3</t>
  </si>
  <si>
    <t>Parameters Adjusted for Validation: CNs were adjusted to 90% of the CN values listed in the TWDB guidelines. Maximum values for  overland Manning's n values listed in the TWDB guidelines were used. Mannning's n values of 0.045 were used for the main channel and tributaries.
Summary of Results: All of the seven of the seven validation points including the outfall had computed flows within the range of regression error bounds.</t>
  </si>
  <si>
    <t>Dry Llano River</t>
  </si>
  <si>
    <t>0201_A3_Outfall</t>
  </si>
  <si>
    <r>
      <rPr>
        <b/>
        <sz val="11"/>
        <color rgb="FF000000"/>
        <rFont val="Calibri"/>
        <family val="2"/>
      </rPr>
      <t>Parameters Adjusted for Validation</t>
    </r>
    <r>
      <rPr>
        <sz val="11"/>
        <color rgb="FF000000"/>
        <rFont val="Calibri"/>
        <family val="2"/>
      </rPr>
      <t xml:space="preserve">: CNs were adjusted to 90% of the CN values listed in the TWDB guidelines. Maximum values for  overland Manning's n values listed in the TWDB guidelines were used. Mannning's n values of 0.045 were used for the main channel and tributaries.
</t>
    </r>
    <r>
      <rPr>
        <b/>
        <sz val="11"/>
        <color rgb="FF000000"/>
        <rFont val="Calibri"/>
        <family val="2"/>
      </rPr>
      <t>Summary of Results:</t>
    </r>
    <r>
      <rPr>
        <sz val="11"/>
        <color rgb="FF000000"/>
        <rFont val="Calibri"/>
        <family val="2"/>
      </rPr>
      <t xml:space="preserve">   All validation locations including the outflow are within the range of regression error bounds.</t>
    </r>
  </si>
  <si>
    <t>West Fork Maynard Creek</t>
  </si>
  <si>
    <t>Maynard Creek</t>
  </si>
  <si>
    <t>0202_A4_Outfall</t>
  </si>
  <si>
    <t>Parameters Adjusted for Validation: Adjusted CN  values to AMC I CNs. Channel Manning's n value of 0.04 and normal Overland Manning's n values were used.
Summary of Results:  Five out of seven validation locations including the outflow are within the range of regression error bounds. No further adjustments were made since the majority of the validation points are within the acceptable range.</t>
  </si>
  <si>
    <t xml:space="preserve">90% CN, max overland manning's n </t>
  </si>
  <si>
    <t>95% CN; max manning's n</t>
  </si>
  <si>
    <t>AMC I CN</t>
  </si>
  <si>
    <t>Copperas Creek</t>
  </si>
  <si>
    <t>West Copperas Creek</t>
  </si>
  <si>
    <t>East Copperas Creek</t>
  </si>
  <si>
    <t>0202_A5_Outflow</t>
  </si>
  <si>
    <t>0202_A4, 0202_A5</t>
  </si>
  <si>
    <t>Parameters Adjusted for Validation: CNs were adjusted to 90% of the CN values listed in the TWDB guidelines. Channel Manning's n value of 0.04 and normal Overland Manning's n values were used.
Summary of Results: . The majority of the validation points are within the regression bounds. There are some deviations at a few points with drainage areas of 1 square mile, which is acceptable.</t>
  </si>
  <si>
    <t>Bois d'Arc Creek</t>
  </si>
  <si>
    <t>Pt7</t>
  </si>
  <si>
    <t>Pt8</t>
  </si>
  <si>
    <t>Pt9</t>
  </si>
  <si>
    <t>Pt10</t>
  </si>
  <si>
    <t>Pt11</t>
  </si>
  <si>
    <t>0202_A6_Outfall</t>
  </si>
  <si>
    <t xml:space="preserve">Parameters Adjusted for Validation:  Adjusted CN  values to AMC I CNs. Channel Manning's n value of 0.04 and normal Overland Manning's n values were used. Overland Manning's n value for Scrub Shrub was adjusted to 0.07.
Summary of Results: Six out of eight points including the outfall have computed flows within the regression bounds. </t>
  </si>
  <si>
    <t>West Bear Creek</t>
  </si>
  <si>
    <t>Bear Creek</t>
  </si>
  <si>
    <t>0203_A7_Outfall</t>
  </si>
  <si>
    <t>0202_A6, 0203_A7</t>
  </si>
  <si>
    <t>Llano HUC-8 Watershed</t>
  </si>
  <si>
    <t>Time of peak</t>
  </si>
  <si>
    <t>0203_A8_Outfall1 (Main channel)</t>
  </si>
  <si>
    <t>0203_A8_Outfall2 (Left overbank to W Ranch Rd 1674)</t>
  </si>
  <si>
    <t>0203_A8_Outfall3 (Between W Ranch Rd 1674 and I-10)</t>
  </si>
  <si>
    <t>0203_A8_Outfall4 (Adjacent to the left side of I-10)</t>
  </si>
  <si>
    <t>0203_A8_Outfall5 (Far left overbank)</t>
  </si>
  <si>
    <t>01Jan2021 2330</t>
  </si>
  <si>
    <t>01Jan2021 1540</t>
  </si>
  <si>
    <t>01Jan2021 1320</t>
  </si>
  <si>
    <t>01Jan2021 1330</t>
  </si>
  <si>
    <t>01Jan2021 2010</t>
  </si>
  <si>
    <t>01Jan2021 1520</t>
  </si>
  <si>
    <t>01Jan2021 1310</t>
  </si>
  <si>
    <t>01Jan2021 1930</t>
  </si>
  <si>
    <t>01Jan2021 1510</t>
  </si>
  <si>
    <t>01Jan2021 1920</t>
  </si>
  <si>
    <t>01Jan2021 1940</t>
  </si>
  <si>
    <t>01Jan2021 1900</t>
  </si>
  <si>
    <t>01Jan2021 1850</t>
  </si>
  <si>
    <t>01Jan2021 1910</t>
  </si>
  <si>
    <t>01Jan2021 1950</t>
  </si>
  <si>
    <t xml:space="preserve">Parameters Adjusted for Validation: CNs were adjusted to 90% of the CN values listed in the TWDB guidelines. Channel Manning's n value of 0.04 and normal Overland Manning's n values were used.
Summary of Results: Eight of the nine validation points are within the regression bounds. </t>
  </si>
  <si>
    <t>FIS</t>
  </si>
  <si>
    <t xml:space="preserve">Elm Slough </t>
  </si>
  <si>
    <t>Falls Creek</t>
  </si>
  <si>
    <t>Star Creek</t>
  </si>
  <si>
    <t>Calf Creek</t>
  </si>
  <si>
    <t>0203_A8_Outfall</t>
  </si>
  <si>
    <t xml:space="preserve">Note: This is peak of the combined outflow hydrographs from the five storage area/2D connections. </t>
  </si>
  <si>
    <t>ID</t>
  </si>
  <si>
    <t>AMC II CN</t>
  </si>
  <si>
    <t>Abstraction Ratio</t>
  </si>
  <si>
    <t>NoData</t>
  </si>
  <si>
    <t>NoData : D</t>
  </si>
  <si>
    <t>NoData : C</t>
  </si>
  <si>
    <t>NoData : A</t>
  </si>
  <si>
    <t>NoData : B</t>
  </si>
  <si>
    <t>NoData : (none)</t>
  </si>
  <si>
    <t>Shrub-Scrub : NoData</t>
  </si>
  <si>
    <t>Shrub-Scrub : D</t>
  </si>
  <si>
    <t>Shrub-Scrub : C</t>
  </si>
  <si>
    <t>Shrub-Scrub : A</t>
  </si>
  <si>
    <t>Shrub-Scrub : B</t>
  </si>
  <si>
    <t>Shrub-Scrub : (none)</t>
  </si>
  <si>
    <t>Cultivated Crops : NoData</t>
  </si>
  <si>
    <t>Cultivated Crops : D</t>
  </si>
  <si>
    <t>Cultivated Crops : C</t>
  </si>
  <si>
    <t>Cultivated Crops : A</t>
  </si>
  <si>
    <t>Cultivated Crops : B</t>
  </si>
  <si>
    <t>Cultivated Crops : (none)</t>
  </si>
  <si>
    <t>Developed, Open Space : NoData</t>
  </si>
  <si>
    <t>Developed, Open Space : D</t>
  </si>
  <si>
    <t>Developed, Open Space : C</t>
  </si>
  <si>
    <t>Developed, Open Space : A</t>
  </si>
  <si>
    <t>Developed, Open Space : B</t>
  </si>
  <si>
    <t>Developed, Open Space : (none)</t>
  </si>
  <si>
    <t>Deciduous Forest : NoData</t>
  </si>
  <si>
    <t>Deciduous Forest : D</t>
  </si>
  <si>
    <t>Deciduous Forest : C</t>
  </si>
  <si>
    <t>Deciduous Forest : A</t>
  </si>
  <si>
    <t>Deciduous Forest : B</t>
  </si>
  <si>
    <t>Deciduous Forest : (none)</t>
  </si>
  <si>
    <t>Developed, Low Intensity : NoData</t>
  </si>
  <si>
    <t>Developed, Low Intensity : D</t>
  </si>
  <si>
    <t>Developed, Low Intensity : C</t>
  </si>
  <si>
    <t>Developed, Low Intensity : A</t>
  </si>
  <si>
    <t>Developed, Low Intensity : B</t>
  </si>
  <si>
    <t>Developed, Low Intensity : (none)</t>
  </si>
  <si>
    <t>Developed, Medium Intensity : NoData</t>
  </si>
  <si>
    <t>Developed, Medium Intensity : D</t>
  </si>
  <si>
    <t>Developed, Medium Intensity : C</t>
  </si>
  <si>
    <t>Developed, Medium Intensity : A</t>
  </si>
  <si>
    <t>Developed, Medium Intensity : B</t>
  </si>
  <si>
    <t>Developed, Medium Intensity : (none)</t>
  </si>
  <si>
    <t>Evergreen Forest : NoData</t>
  </si>
  <si>
    <t>Evergreen Forest : D</t>
  </si>
  <si>
    <t>Evergreen Forest : C</t>
  </si>
  <si>
    <t>Evergreen Forest : A</t>
  </si>
  <si>
    <t>Evergreen Forest : B</t>
  </si>
  <si>
    <t>Evergreen Forest : (none)</t>
  </si>
  <si>
    <t>Mixed Forest : NoData</t>
  </si>
  <si>
    <t>Mixed Forest : D</t>
  </si>
  <si>
    <t>Mixed Forest : C</t>
  </si>
  <si>
    <t>Mixed Forest : A</t>
  </si>
  <si>
    <t>Mixed Forest : B</t>
  </si>
  <si>
    <t>Mixed Forest : (none)</t>
  </si>
  <si>
    <t>Pasture-Hay : NoData</t>
  </si>
  <si>
    <t>Pasture-Hay : D</t>
  </si>
  <si>
    <t>Pasture-Hay : C</t>
  </si>
  <si>
    <t>Pasture-Hay : A</t>
  </si>
  <si>
    <t>Pasture-Hay : B</t>
  </si>
  <si>
    <t>Pasture-Hay : (none)</t>
  </si>
  <si>
    <t>Grassland-Herbaceous : NoData</t>
  </si>
  <si>
    <t>Grassland-Herbaceous : D</t>
  </si>
  <si>
    <t>Grassland-Herbaceous : C</t>
  </si>
  <si>
    <t>Grassland-Herbaceous : A</t>
  </si>
  <si>
    <t>Grassland-Herbaceous : B</t>
  </si>
  <si>
    <t>Grassland-Herbaceous : (none)</t>
  </si>
  <si>
    <t>Barren Land Rock-Sand-Clay : NoData</t>
  </si>
  <si>
    <t>Barren Land Rock-Sand-Clay : D</t>
  </si>
  <si>
    <t>Barren Land Rock-Sand-Clay : C</t>
  </si>
  <si>
    <t>Barren Land Rock-Sand-Clay : A</t>
  </si>
  <si>
    <t>Barren Land Rock-Sand-Clay : B</t>
  </si>
  <si>
    <t>Barren Land Rock-Sand-Clay : (none)</t>
  </si>
  <si>
    <t>Developed, High Intensity : NoData</t>
  </si>
  <si>
    <t>Developed, High Intensity : D</t>
  </si>
  <si>
    <t>Developed, High Intensity : C</t>
  </si>
  <si>
    <t>Developed, High Intensity : A</t>
  </si>
  <si>
    <t>Developed, High Intensity : B</t>
  </si>
  <si>
    <t>Developed, High Intensity : (none)</t>
  </si>
  <si>
    <t>Open Water : NoData</t>
  </si>
  <si>
    <t>Open Water : D</t>
  </si>
  <si>
    <t>Open Water : C</t>
  </si>
  <si>
    <t>Open Water : A</t>
  </si>
  <si>
    <t>Open Water : B</t>
  </si>
  <si>
    <t>Open Water : (none)</t>
  </si>
  <si>
    <t>Emergent Herbaceous Wetlands : NoData</t>
  </si>
  <si>
    <t>Emergent Herbaceous Wetlands : D</t>
  </si>
  <si>
    <t>Emergent Herbaceous Wetlands : C</t>
  </si>
  <si>
    <t>Emergent Herbaceous Wetlands : A</t>
  </si>
  <si>
    <t>Emergent Herbaceous Wetlands : B</t>
  </si>
  <si>
    <t>Emergent Herbaceous Wetlands : (none)</t>
  </si>
  <si>
    <t>Woody Wetlands : NoData</t>
  </si>
  <si>
    <t>Woody Wetlands : D</t>
  </si>
  <si>
    <t>Woody Wetlands : C</t>
  </si>
  <si>
    <t>Woody Wetlands : A</t>
  </si>
  <si>
    <t>Woody Wetlands : B</t>
  </si>
  <si>
    <t>Woody Wetlands : (none)</t>
  </si>
  <si>
    <t>Channel : NoData</t>
  </si>
  <si>
    <t>Channel : D</t>
  </si>
  <si>
    <t>Channel : C</t>
  </si>
  <si>
    <t>Channel : A</t>
  </si>
  <si>
    <t>Channel : B</t>
  </si>
  <si>
    <t>Channel : (none)</t>
  </si>
  <si>
    <t>Class</t>
  </si>
  <si>
    <t>NLCD_2019</t>
  </si>
  <si>
    <t>n_Value</t>
  </si>
  <si>
    <t>Range</t>
  </si>
  <si>
    <t>Channel</t>
  </si>
  <si>
    <t>Open Water</t>
  </si>
  <si>
    <t>0.025 - 0.050</t>
  </si>
  <si>
    <t>Developed, Open Space</t>
  </si>
  <si>
    <t>0.030 - 0.050</t>
  </si>
  <si>
    <t>Developed, Low Intensity</t>
  </si>
  <si>
    <t>0.060 - 0.120</t>
  </si>
  <si>
    <t>Developed, Medium Intensity</t>
  </si>
  <si>
    <t>0.080 - 0.160</t>
  </si>
  <si>
    <t>Developed, High Intensity</t>
  </si>
  <si>
    <t>0.120 - 0.200</t>
  </si>
  <si>
    <t>Barren Land Rock-Sand-Clay</t>
  </si>
  <si>
    <t>0.023 - 0.030</t>
  </si>
  <si>
    <t>Deciduous Forest</t>
  </si>
  <si>
    <t>0.100 - 0.20</t>
  </si>
  <si>
    <t>Evergreen Forest</t>
  </si>
  <si>
    <t>Mixed Forest</t>
  </si>
  <si>
    <t>0.080 - 0.200</t>
  </si>
  <si>
    <t>Shrub-Scrub</t>
  </si>
  <si>
    <t>0.070 - 0.160</t>
  </si>
  <si>
    <t>Grassland-Herbaceous</t>
  </si>
  <si>
    <t>Pasture-Hay</t>
  </si>
  <si>
    <t>Cultivated Crops</t>
  </si>
  <si>
    <t>0.020 - 0.050</t>
  </si>
  <si>
    <t>Woody Wetlands</t>
  </si>
  <si>
    <t>0.045 - 0.150</t>
  </si>
  <si>
    <t>Emergent Herbaceous Wetlands</t>
  </si>
  <si>
    <t>0.050 - 0.085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</si>
</sst>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F400]h:mm:ss\ AM/PM"/>
  </numFmts>
  <fonts count="18" x14ac:knownFonts="1">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2"/>
      <color theme="1"/>
      <name val="Calibri"/>
      <family val="2"/>
      <scheme val="minor"/>
    </font>
    <font>
      <b/>
      <sz val="20"/>
      <color theme="1"/>
      <name val="Calibri"/>
      <family val="2"/>
      <scheme val="minor"/>
    </font>
    <font>
      <b/>
      <sz val="16"/>
      <color theme="1"/>
      <name val="Calibri"/>
      <family val="2"/>
      <scheme val="minor"/>
    </font>
    <font>
      <b/>
      <sz val="18"/>
      <color theme="1"/>
      <name val="Calibri"/>
      <family val="2"/>
      <scheme val="minor"/>
    </font>
    <font>
      <sz val="11"/>
      <color rgb="FF006100"/>
      <name val="Calibri"/>
      <family val="2"/>
      <scheme val="minor"/>
    </font>
    <font>
      <sz val="11"/>
      <color rgb="FF9C0006"/>
      <name val="Calibri"/>
      <family val="2"/>
      <scheme val="minor"/>
    </font>
    <font>
      <b/>
      <sz val="14"/>
      <color theme="1"/>
      <name val="Calibri"/>
      <family val="2"/>
      <scheme val="minor"/>
    </font>
    <font>
      <b/>
      <i/>
      <sz val="11"/>
      <color theme="1"/>
      <name val="Calibri"/>
      <family val="2"/>
      <scheme val="minor"/>
    </font>
    <font>
      <b/>
      <sz val="11"/>
      <color rgb="FF000000"/>
      <name val="Calibri"/>
      <family val="2"/>
      <scheme val="minor"/>
    </font>
    <font>
      <sz val="10"/>
      <color rgb="FF58595B"/>
      <name val="Arial"/>
      <family val="2"/>
    </font>
    <font>
      <b/>
      <sz val="10"/>
      <color rgb="FF58595B"/>
      <name val="Arial"/>
      <family val="2"/>
    </font>
    <font>
      <sz val="11"/>
      <color rgb="FF000000"/>
      <name val="Calibri"/>
      <family val="2"/>
    </font>
    <font>
      <b/>
      <sz val="11"/>
      <color rgb="FF000000"/>
      <name val="Calibri"/>
      <family val="2"/>
    </font>
    <font>
      <sz val="11"/>
      <color rgb="FF000000"/>
      <name val="Calibri"/>
      <family val="2"/>
    </font>
  </fonts>
  <fills count="14">
    <fill>
      <patternFill patternType="none"/>
    </fill>
    <fill>
      <patternFill patternType="gray125"/>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9" tint="0.79998168889431442"/>
        <bgColor indexed="65"/>
      </patternFill>
    </fill>
    <fill>
      <patternFill patternType="solid">
        <fgColor theme="9" tint="0.39997558519241921"/>
        <bgColor indexed="65"/>
      </patternFill>
    </fill>
    <fill>
      <patternFill patternType="solid">
        <fgColor rgb="FF92D050"/>
        <bgColor indexed="64"/>
      </patternFill>
    </fill>
    <fill>
      <patternFill patternType="solid">
        <fgColor theme="5" tint="0.39997558519241921"/>
        <bgColor indexed="64"/>
      </patternFill>
    </fill>
    <fill>
      <patternFill patternType="solid">
        <fgColor theme="7" tint="0.39997558519241921"/>
        <bgColor indexed="64"/>
      </patternFill>
    </fill>
    <fill>
      <patternFill patternType="solid">
        <fgColor theme="8" tint="0.79998168889431442"/>
        <bgColor indexed="64"/>
      </patternFill>
    </fill>
    <fill>
      <patternFill patternType="solid">
        <fgColor rgb="FFC6EFCE"/>
      </patternFill>
    </fill>
    <fill>
      <patternFill patternType="solid">
        <fgColor rgb="FFFFC7CE"/>
      </patternFill>
    </fill>
    <fill>
      <patternFill patternType="solid">
        <fgColor rgb="FFCBCCCE"/>
        <bgColor indexed="64"/>
      </patternFill>
    </fill>
  </fills>
  <borders count="33">
    <border>
      <left/>
      <right/>
      <top/>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medium">
        <color rgb="FF000000"/>
      </left>
      <right style="thin">
        <color indexed="64"/>
      </right>
      <top/>
      <bottom style="thin">
        <color indexed="64"/>
      </bottom>
      <diagonal/>
    </border>
    <border>
      <left style="medium">
        <color rgb="FF000000"/>
      </left>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rgb="FF000000"/>
      </left>
      <right style="medium">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medium">
        <color indexed="64"/>
      </left>
      <right/>
      <top style="medium">
        <color indexed="64"/>
      </top>
      <bottom/>
      <diagonal/>
    </border>
    <border>
      <left/>
      <right style="medium">
        <color indexed="64"/>
      </right>
      <top style="medium">
        <color indexed="64"/>
      </top>
      <bottom/>
      <diagonal/>
    </border>
    <border>
      <left/>
      <right/>
      <top/>
      <bottom style="medium">
        <color rgb="FF000000"/>
      </bottom>
      <diagonal/>
    </border>
    <border>
      <left style="medium">
        <color indexed="64"/>
      </left>
      <right/>
      <top style="medium">
        <color indexed="64"/>
      </top>
      <bottom style="medium">
        <color rgb="FF000000"/>
      </bottom>
      <diagonal/>
    </border>
    <border>
      <left/>
      <right/>
      <top style="thin">
        <color rgb="FF000000"/>
      </top>
      <bottom/>
      <diagonal/>
    </border>
    <border>
      <left style="medium">
        <color indexed="64"/>
      </left>
      <right style="medium">
        <color indexed="64"/>
      </right>
      <top/>
      <bottom style="medium">
        <color rgb="FF000000"/>
      </bottom>
      <diagonal/>
    </border>
    <border>
      <left style="medium">
        <color indexed="64"/>
      </left>
      <right/>
      <top/>
      <bottom style="medium">
        <color rgb="FF000000"/>
      </bottom>
      <diagonal/>
    </border>
    <border>
      <left/>
      <right style="medium">
        <color indexed="64"/>
      </right>
      <top/>
      <bottom style="medium">
        <color rgb="FF000000"/>
      </bottom>
      <diagonal/>
    </border>
  </borders>
  <cellStyleXfs count="9">
    <xf numFmtId="0" fontId="0" fillId="0" borderId="0"/>
    <xf numFmtId="0" fontId="1" fillId="2" borderId="0" applyNumberFormat="0" applyBorder="0" applyAlignment="0" applyProtection="0"/>
    <xf numFmtId="0" fontId="1"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9" fontId="2" fillId="0" borderId="0" applyFont="0" applyFill="0" applyBorder="0" applyAlignment="0" applyProtection="0"/>
    <xf numFmtId="0" fontId="8" fillId="11" borderId="0" applyNumberFormat="0" applyBorder="0" applyAlignment="0" applyProtection="0"/>
    <xf numFmtId="0" fontId="9" fillId="12" borderId="0" applyNumberFormat="0" applyBorder="0" applyAlignment="0" applyProtection="0"/>
  </cellStyleXfs>
  <cellXfs count="196">
    <xf numFmtId="0" fontId="0" fillId="0" borderId="0" xfId="0"/>
    <xf numFmtId="0" fontId="2" fillId="4" borderId="4" xfId="3" applyBorder="1" applyAlignment="1">
      <alignment horizontal="center" vertical="center" wrapText="1"/>
    </xf>
    <xf numFmtId="0" fontId="2" fillId="4" borderId="4" xfId="3" applyBorder="1" applyAlignment="1">
      <alignment horizontal="center" vertical="center"/>
    </xf>
    <xf numFmtId="0" fontId="2" fillId="6" borderId="7" xfId="5" applyBorder="1" applyAlignment="1">
      <alignment horizontal="center" vertical="center" wrapText="1"/>
    </xf>
    <xf numFmtId="0" fontId="2" fillId="5" borderId="9" xfId="4" applyBorder="1" applyAlignment="1">
      <alignment horizontal="center"/>
    </xf>
    <xf numFmtId="0" fontId="3" fillId="5" borderId="8" xfId="4" applyFont="1" applyBorder="1" applyAlignment="1"/>
    <xf numFmtId="0" fontId="3" fillId="0" borderId="14" xfId="0" applyFont="1" applyBorder="1"/>
    <xf numFmtId="0" fontId="3" fillId="0" borderId="11" xfId="0" applyFont="1" applyBorder="1" applyAlignment="1">
      <alignment horizontal="center" vertical="center"/>
    </xf>
    <xf numFmtId="9" fontId="3" fillId="0" borderId="12" xfId="0" applyNumberFormat="1" applyFont="1" applyBorder="1" applyAlignment="1">
      <alignment horizontal="center" vertical="center"/>
    </xf>
    <xf numFmtId="0" fontId="3" fillId="0" borderId="13" xfId="0" applyFont="1" applyBorder="1" applyAlignment="1">
      <alignment horizontal="center" vertical="center"/>
    </xf>
    <xf numFmtId="0" fontId="3" fillId="0" borderId="11" xfId="0" applyFont="1" applyBorder="1"/>
    <xf numFmtId="0" fontId="3" fillId="0" borderId="12" xfId="0" applyFont="1" applyBorder="1"/>
    <xf numFmtId="0" fontId="3" fillId="0" borderId="13" xfId="0" applyFont="1" applyBorder="1"/>
    <xf numFmtId="0" fontId="0" fillId="0" borderId="7" xfId="0" applyBorder="1"/>
    <xf numFmtId="0" fontId="0" fillId="0" borderId="16" xfId="0" applyBorder="1" applyAlignment="1">
      <alignment horizontal="center"/>
    </xf>
    <xf numFmtId="3" fontId="0" fillId="0" borderId="15" xfId="0" applyNumberFormat="1" applyBorder="1" applyAlignment="1">
      <alignment horizontal="center"/>
    </xf>
    <xf numFmtId="0" fontId="0" fillId="0" borderId="16" xfId="0" applyBorder="1"/>
    <xf numFmtId="0" fontId="0" fillId="0" borderId="15" xfId="0" applyBorder="1"/>
    <xf numFmtId="0" fontId="0" fillId="0" borderId="17" xfId="0" applyBorder="1"/>
    <xf numFmtId="3" fontId="0" fillId="0" borderId="16" xfId="0" applyNumberFormat="1" applyBorder="1"/>
    <xf numFmtId="0" fontId="0" fillId="0" borderId="18" xfId="0" applyBorder="1"/>
    <xf numFmtId="0" fontId="0" fillId="0" borderId="19" xfId="0" applyBorder="1" applyAlignment="1">
      <alignment horizontal="center"/>
    </xf>
    <xf numFmtId="0" fontId="0" fillId="0" borderId="20" xfId="0" applyBorder="1" applyAlignment="1">
      <alignment horizontal="center"/>
    </xf>
    <xf numFmtId="0" fontId="0" fillId="0" borderId="21" xfId="0" applyBorder="1" applyAlignment="1">
      <alignment horizontal="center"/>
    </xf>
    <xf numFmtId="3" fontId="0" fillId="0" borderId="19" xfId="0" applyNumberFormat="1" applyBorder="1" applyAlignment="1">
      <alignment horizontal="center"/>
    </xf>
    <xf numFmtId="3" fontId="0" fillId="0" borderId="21" xfId="0" applyNumberFormat="1" applyBorder="1"/>
    <xf numFmtId="0" fontId="0" fillId="7" borderId="0" xfId="0" applyFill="1"/>
    <xf numFmtId="0" fontId="3" fillId="0" borderId="14" xfId="0" applyFont="1" applyBorder="1" applyAlignment="1">
      <alignment wrapText="1"/>
    </xf>
    <xf numFmtId="0" fontId="6" fillId="0" borderId="0" xfId="0" applyFont="1"/>
    <xf numFmtId="9" fontId="3" fillId="2" borderId="3" xfId="1" applyNumberFormat="1" applyFont="1" applyBorder="1" applyAlignment="1">
      <alignment horizontal="center"/>
    </xf>
    <xf numFmtId="164" fontId="3" fillId="2" borderId="3" xfId="1" applyNumberFormat="1" applyFont="1" applyBorder="1" applyAlignment="1">
      <alignment horizontal="center"/>
    </xf>
    <xf numFmtId="9" fontId="3" fillId="3" borderId="3" xfId="2" applyNumberFormat="1" applyFont="1" applyBorder="1" applyAlignment="1">
      <alignment horizontal="center"/>
    </xf>
    <xf numFmtId="0" fontId="3" fillId="2" borderId="3" xfId="1" applyFont="1" applyBorder="1" applyAlignment="1">
      <alignment horizontal="center"/>
    </xf>
    <xf numFmtId="0" fontId="0" fillId="2" borderId="1" xfId="1" applyFont="1" applyBorder="1" applyAlignment="1"/>
    <xf numFmtId="0" fontId="0" fillId="3" borderId="1" xfId="2" applyFont="1" applyBorder="1" applyAlignment="1"/>
    <xf numFmtId="9" fontId="1" fillId="2" borderId="5" xfId="1" applyNumberFormat="1" applyBorder="1" applyAlignment="1">
      <alignment horizontal="center"/>
    </xf>
    <xf numFmtId="9" fontId="1" fillId="2" borderId="2" xfId="1" applyNumberFormat="1" applyBorder="1" applyAlignment="1">
      <alignment horizontal="center"/>
    </xf>
    <xf numFmtId="9" fontId="1" fillId="3" borderId="2" xfId="2" applyNumberFormat="1" applyBorder="1" applyAlignment="1">
      <alignment horizontal="center"/>
    </xf>
    <xf numFmtId="0" fontId="0" fillId="2" borderId="2" xfId="1" applyFont="1" applyBorder="1" applyAlignment="1">
      <alignment horizontal="center"/>
    </xf>
    <xf numFmtId="164" fontId="1" fillId="2" borderId="2" xfId="1" applyNumberFormat="1" applyBorder="1" applyAlignment="1">
      <alignment horizontal="center"/>
    </xf>
    <xf numFmtId="0" fontId="3" fillId="0" borderId="14" xfId="0" applyFont="1" applyBorder="1" applyAlignment="1">
      <alignment horizontal="center" vertical="center"/>
    </xf>
    <xf numFmtId="3" fontId="0" fillId="0" borderId="17" xfId="0" applyNumberFormat="1" applyBorder="1" applyAlignment="1">
      <alignment horizontal="center"/>
    </xf>
    <xf numFmtId="9" fontId="0" fillId="0" borderId="7" xfId="6" applyFont="1" applyBorder="1" applyAlignment="1">
      <alignment horizontal="center"/>
    </xf>
    <xf numFmtId="9" fontId="0" fillId="0" borderId="17" xfId="6" applyFont="1" applyBorder="1" applyAlignment="1">
      <alignment horizontal="center"/>
    </xf>
    <xf numFmtId="164" fontId="0" fillId="0" borderId="17" xfId="6" applyNumberFormat="1" applyFont="1" applyBorder="1" applyAlignment="1">
      <alignment horizontal="center"/>
    </xf>
    <xf numFmtId="0" fontId="0" fillId="0" borderId="17" xfId="0" applyBorder="1" applyAlignment="1">
      <alignment horizontal="center"/>
    </xf>
    <xf numFmtId="0" fontId="0" fillId="0" borderId="18" xfId="0" applyBorder="1" applyAlignment="1">
      <alignment horizontal="center"/>
    </xf>
    <xf numFmtId="0" fontId="5" fillId="0" borderId="0" xfId="0" applyFont="1"/>
    <xf numFmtId="0" fontId="4" fillId="0" borderId="0" xfId="0" applyFont="1"/>
    <xf numFmtId="0" fontId="4" fillId="0" borderId="0" xfId="0" applyFont="1" applyAlignment="1">
      <alignment horizontal="center"/>
    </xf>
    <xf numFmtId="0" fontId="0" fillId="10" borderId="0" xfId="0" applyFill="1"/>
    <xf numFmtId="0" fontId="6" fillId="10" borderId="0" xfId="0" applyFont="1" applyFill="1"/>
    <xf numFmtId="0" fontId="0" fillId="9" borderId="0" xfId="0" applyFill="1"/>
    <xf numFmtId="0" fontId="4" fillId="0" borderId="0" xfId="0" quotePrefix="1" applyFont="1" applyAlignment="1">
      <alignment horizontal="center"/>
    </xf>
    <xf numFmtId="0" fontId="2" fillId="5" borderId="10" xfId="4" applyBorder="1" applyAlignment="1"/>
    <xf numFmtId="0" fontId="2" fillId="5" borderId="6" xfId="4" applyBorder="1" applyAlignment="1">
      <alignment horizontal="center"/>
    </xf>
    <xf numFmtId="0" fontId="3" fillId="0" borderId="12" xfId="0" applyFont="1" applyBorder="1" applyAlignment="1">
      <alignment horizontal="center" vertical="center"/>
    </xf>
    <xf numFmtId="3" fontId="0" fillId="0" borderId="0" xfId="0" applyNumberFormat="1" applyAlignment="1">
      <alignment horizontal="center" vertical="center" wrapText="1"/>
    </xf>
    <xf numFmtId="3" fontId="0" fillId="0" borderId="0" xfId="0" applyNumberFormat="1" applyAlignment="1">
      <alignment horizontal="center"/>
    </xf>
    <xf numFmtId="3" fontId="0" fillId="0" borderId="16" xfId="0" applyNumberFormat="1" applyBorder="1" applyAlignment="1">
      <alignment horizontal="center"/>
    </xf>
    <xf numFmtId="3" fontId="0" fillId="0" borderId="20" xfId="0" applyNumberFormat="1" applyBorder="1" applyAlignment="1">
      <alignment horizontal="center"/>
    </xf>
    <xf numFmtId="3" fontId="0" fillId="0" borderId="21" xfId="0" applyNumberFormat="1" applyBorder="1" applyAlignment="1">
      <alignment horizontal="center"/>
    </xf>
    <xf numFmtId="0" fontId="10" fillId="0" borderId="0" xfId="0" applyFont="1"/>
    <xf numFmtId="0" fontId="2" fillId="4" borderId="22" xfId="3" applyBorder="1" applyAlignment="1">
      <alignment horizontal="center" vertical="center"/>
    </xf>
    <xf numFmtId="9" fontId="1" fillId="2" borderId="23" xfId="1" applyNumberFormat="1" applyBorder="1" applyAlignment="1">
      <alignment horizontal="center"/>
    </xf>
    <xf numFmtId="9" fontId="1" fillId="2" borderId="24" xfId="1" applyNumberFormat="1" applyBorder="1" applyAlignment="1">
      <alignment horizontal="center"/>
    </xf>
    <xf numFmtId="164" fontId="1" fillId="2" borderId="24" xfId="1" applyNumberFormat="1" applyBorder="1" applyAlignment="1">
      <alignment horizontal="center"/>
    </xf>
    <xf numFmtId="0" fontId="0" fillId="2" borderId="24" xfId="1" applyFont="1" applyBorder="1" applyAlignment="1">
      <alignment horizontal="center"/>
    </xf>
    <xf numFmtId="0" fontId="0" fillId="0" borderId="19" xfId="0" applyBorder="1"/>
    <xf numFmtId="0" fontId="3" fillId="0" borderId="14" xfId="0" applyFont="1" applyBorder="1" applyAlignment="1">
      <alignment vertical="center" wrapText="1"/>
    </xf>
    <xf numFmtId="0" fontId="3" fillId="0" borderId="11" xfId="0" applyFont="1" applyBorder="1" applyAlignment="1">
      <alignment vertical="center" wrapText="1"/>
    </xf>
    <xf numFmtId="3" fontId="0" fillId="0" borderId="15" xfId="0" applyNumberFormat="1" applyBorder="1" applyAlignment="1">
      <alignment horizontal="right"/>
    </xf>
    <xf numFmtId="3" fontId="0" fillId="0" borderId="0" xfId="0" applyNumberFormat="1" applyAlignment="1">
      <alignment horizontal="right"/>
    </xf>
    <xf numFmtId="3" fontId="0" fillId="0" borderId="16" xfId="0" applyNumberFormat="1" applyBorder="1" applyAlignment="1">
      <alignment horizontal="right"/>
    </xf>
    <xf numFmtId="3" fontId="0" fillId="0" borderId="19" xfId="0" applyNumberFormat="1" applyBorder="1" applyAlignment="1">
      <alignment horizontal="right"/>
    </xf>
    <xf numFmtId="3" fontId="0" fillId="0" borderId="20" xfId="0" applyNumberFormat="1" applyBorder="1" applyAlignment="1">
      <alignment horizontal="right"/>
    </xf>
    <xf numFmtId="3" fontId="0" fillId="0" borderId="21" xfId="0" applyNumberFormat="1" applyBorder="1" applyAlignment="1">
      <alignment horizontal="right"/>
    </xf>
    <xf numFmtId="3" fontId="0" fillId="0" borderId="18" xfId="0" applyNumberFormat="1" applyBorder="1" applyAlignment="1">
      <alignment horizontal="center"/>
    </xf>
    <xf numFmtId="3" fontId="8" fillId="11" borderId="0" xfId="7" applyNumberFormat="1" applyAlignment="1">
      <alignment horizontal="center" vertical="center" wrapText="1"/>
    </xf>
    <xf numFmtId="0" fontId="11" fillId="0" borderId="0" xfId="0" applyFont="1"/>
    <xf numFmtId="0" fontId="14" fillId="13" borderId="14" xfId="0" applyFont="1" applyFill="1" applyBorder="1" applyAlignment="1">
      <alignment horizontal="center" vertical="center"/>
    </xf>
    <xf numFmtId="0" fontId="14" fillId="13" borderId="13" xfId="0" applyFont="1" applyFill="1" applyBorder="1" applyAlignment="1">
      <alignment vertical="center"/>
    </xf>
    <xf numFmtId="0" fontId="14" fillId="13" borderId="13" xfId="0" applyFont="1" applyFill="1" applyBorder="1" applyAlignment="1">
      <alignment horizontal="center" vertical="center"/>
    </xf>
    <xf numFmtId="0" fontId="13" fillId="0" borderId="18" xfId="0" applyFont="1" applyBorder="1" applyAlignment="1">
      <alignment horizontal="center" vertical="center"/>
    </xf>
    <xf numFmtId="0" fontId="13" fillId="0" borderId="21" xfId="0" applyFont="1" applyBorder="1" applyAlignment="1">
      <alignment vertical="center"/>
    </xf>
    <xf numFmtId="0" fontId="13" fillId="0" borderId="21" xfId="0" applyFont="1" applyBorder="1" applyAlignment="1">
      <alignment horizontal="center" vertical="center"/>
    </xf>
    <xf numFmtId="0" fontId="0" fillId="5" borderId="10" xfId="4" applyFont="1" applyBorder="1" applyAlignment="1"/>
    <xf numFmtId="0" fontId="0" fillId="0" borderId="14" xfId="0" applyBorder="1" applyAlignment="1">
      <alignment horizontal="center" wrapText="1"/>
    </xf>
    <xf numFmtId="0" fontId="0" fillId="0" borderId="7" xfId="0" applyBorder="1" applyAlignment="1">
      <alignment horizontal="center"/>
    </xf>
    <xf numFmtId="1" fontId="4" fillId="0" borderId="0" xfId="0" applyNumberFormat="1" applyFont="1" applyAlignment="1">
      <alignment horizontal="center"/>
    </xf>
    <xf numFmtId="165" fontId="0" fillId="0" borderId="15" xfId="0" applyNumberFormat="1" applyBorder="1"/>
    <xf numFmtId="165" fontId="0" fillId="0" borderId="19" xfId="0" applyNumberFormat="1" applyBorder="1"/>
    <xf numFmtId="3" fontId="9" fillId="12" borderId="0" xfId="8" applyNumberFormat="1" applyAlignment="1">
      <alignment horizontal="center" vertical="center" wrapText="1"/>
    </xf>
    <xf numFmtId="0" fontId="0" fillId="0" borderId="26" xfId="0" applyBorder="1" applyAlignment="1">
      <alignment horizontal="center"/>
    </xf>
    <xf numFmtId="1" fontId="0" fillId="0" borderId="19" xfId="0" applyNumberFormat="1" applyBorder="1"/>
    <xf numFmtId="1" fontId="0" fillId="0" borderId="15" xfId="0" applyNumberFormat="1" applyBorder="1"/>
    <xf numFmtId="1" fontId="2" fillId="5" borderId="6" xfId="4" applyNumberFormat="1" applyBorder="1" applyAlignment="1">
      <alignment horizontal="center"/>
    </xf>
    <xf numFmtId="3" fontId="0" fillId="0" borderId="25" xfId="0" applyNumberFormat="1" applyBorder="1" applyAlignment="1">
      <alignment horizontal="center" vertical="center" wrapText="1"/>
    </xf>
    <xf numFmtId="0" fontId="0" fillId="0" borderId="26" xfId="0" applyBorder="1"/>
    <xf numFmtId="0" fontId="0" fillId="0" borderId="21" xfId="0" applyBorder="1"/>
    <xf numFmtId="3" fontId="0" fillId="0" borderId="7" xfId="0" applyNumberFormat="1" applyBorder="1" applyAlignment="1">
      <alignment horizontal="center"/>
    </xf>
    <xf numFmtId="3" fontId="0" fillId="0" borderId="17" xfId="0" applyNumberFormat="1" applyBorder="1" applyAlignment="1">
      <alignment horizontal="center" vertical="center" wrapText="1"/>
    </xf>
    <xf numFmtId="0" fontId="3" fillId="0" borderId="14" xfId="0" applyFont="1" applyBorder="1" applyAlignment="1">
      <alignment horizontal="center" vertical="center" wrapText="1"/>
    </xf>
    <xf numFmtId="0" fontId="0" fillId="0" borderId="0" xfId="0" applyAlignment="1">
      <alignment wrapText="1"/>
    </xf>
    <xf numFmtId="0" fontId="3" fillId="0" borderId="14" xfId="0" applyFont="1" applyBorder="1" applyAlignment="1">
      <alignment horizontal="center"/>
    </xf>
    <xf numFmtId="3" fontId="0" fillId="0" borderId="18" xfId="0" applyNumberFormat="1" applyBorder="1"/>
    <xf numFmtId="9" fontId="3" fillId="0" borderId="18" xfId="0" applyNumberFormat="1" applyFont="1" applyBorder="1" applyAlignment="1">
      <alignment horizontal="center"/>
    </xf>
    <xf numFmtId="3" fontId="0" fillId="0" borderId="15" xfId="0" applyNumberFormat="1" applyBorder="1"/>
    <xf numFmtId="3" fontId="0" fillId="0" borderId="0" xfId="0" applyNumberFormat="1"/>
    <xf numFmtId="3" fontId="0" fillId="0" borderId="17" xfId="0" applyNumberFormat="1" applyBorder="1"/>
    <xf numFmtId="0" fontId="0" fillId="0" borderId="17" xfId="0" applyBorder="1" applyAlignment="1">
      <alignment wrapText="1"/>
    </xf>
    <xf numFmtId="0" fontId="8" fillId="11" borderId="0" xfId="7"/>
    <xf numFmtId="0" fontId="9" fillId="12" borderId="0" xfId="8"/>
    <xf numFmtId="0" fontId="3" fillId="0" borderId="0" xfId="0" applyFont="1"/>
    <xf numFmtId="3" fontId="8" fillId="11" borderId="0" xfId="7" applyNumberFormat="1" applyAlignment="1">
      <alignment horizontal="center"/>
    </xf>
    <xf numFmtId="3" fontId="9" fillId="12" borderId="0" xfId="8" applyNumberFormat="1" applyAlignment="1">
      <alignment horizontal="center"/>
    </xf>
    <xf numFmtId="3" fontId="9" fillId="12" borderId="0" xfId="8" applyNumberFormat="1" applyAlignment="1">
      <alignment horizontal="right"/>
    </xf>
    <xf numFmtId="3" fontId="8" fillId="11" borderId="0" xfId="7" applyNumberFormat="1" applyAlignment="1">
      <alignment horizontal="right"/>
    </xf>
    <xf numFmtId="1" fontId="8" fillId="11" borderId="0" xfId="7" applyNumberFormat="1"/>
    <xf numFmtId="0" fontId="3" fillId="0" borderId="11" xfId="0" applyFont="1" applyBorder="1" applyAlignment="1">
      <alignment horizontal="center" vertical="center" wrapText="1"/>
    </xf>
    <xf numFmtId="0" fontId="3" fillId="0" borderId="0" xfId="0" applyFont="1" applyAlignment="1">
      <alignment horizontal="center" vertical="center" wrapText="1"/>
    </xf>
    <xf numFmtId="166" fontId="0" fillId="0" borderId="0" xfId="0" applyNumberFormat="1" applyAlignment="1">
      <alignment horizontal="center"/>
    </xf>
    <xf numFmtId="166" fontId="0" fillId="0" borderId="0" xfId="0" applyNumberFormat="1" applyAlignment="1">
      <alignment horizontal="center" vertical="center" wrapText="1"/>
    </xf>
    <xf numFmtId="0" fontId="9" fillId="12" borderId="0" xfId="8" applyAlignment="1">
      <alignment vertical="center" wrapText="1"/>
    </xf>
    <xf numFmtId="3" fontId="9" fillId="12" borderId="0" xfId="8" applyNumberFormat="1" applyBorder="1" applyAlignment="1">
      <alignment horizontal="center"/>
    </xf>
    <xf numFmtId="0" fontId="12" fillId="0" borderId="22" xfId="0" applyFont="1" applyBorder="1" applyAlignment="1">
      <alignment horizontal="center" vertical="center"/>
    </xf>
    <xf numFmtId="0" fontId="16" fillId="0" borderId="22" xfId="0" applyFont="1" applyBorder="1"/>
    <xf numFmtId="0" fontId="15" fillId="0" borderId="22" xfId="0" applyFont="1" applyBorder="1" applyAlignment="1">
      <alignment wrapText="1"/>
    </xf>
    <xf numFmtId="0" fontId="15" fillId="0" borderId="22" xfId="0" applyFont="1" applyBorder="1"/>
    <xf numFmtId="3" fontId="8" fillId="11" borderId="0" xfId="7" applyNumberFormat="1" applyBorder="1" applyAlignment="1">
      <alignment horizontal="center"/>
    </xf>
    <xf numFmtId="3" fontId="8" fillId="11" borderId="27" xfId="7" applyNumberFormat="1" applyBorder="1" applyAlignment="1">
      <alignment horizontal="center"/>
    </xf>
    <xf numFmtId="0" fontId="3" fillId="0" borderId="28" xfId="0" applyFont="1" applyBorder="1" applyAlignment="1">
      <alignment horizontal="center" vertical="center"/>
    </xf>
    <xf numFmtId="1" fontId="9" fillId="0" borderId="0" xfId="8" applyNumberFormat="1" applyFill="1"/>
    <xf numFmtId="1" fontId="8" fillId="0" borderId="0" xfId="7" applyNumberFormat="1" applyFill="1"/>
    <xf numFmtId="1" fontId="0" fillId="0" borderId="0" xfId="0" applyNumberFormat="1"/>
    <xf numFmtId="0" fontId="3" fillId="0" borderId="25" xfId="0" applyFont="1" applyBorder="1" applyAlignment="1">
      <alignment horizontal="center" vertical="center"/>
    </xf>
    <xf numFmtId="3" fontId="8" fillId="11" borderId="27" xfId="7" applyNumberFormat="1" applyBorder="1" applyAlignment="1">
      <alignment horizontal="center" vertical="center" wrapText="1"/>
    </xf>
    <xf numFmtId="0" fontId="8" fillId="0" borderId="0" xfId="7" applyFill="1"/>
    <xf numFmtId="0" fontId="9" fillId="0" borderId="0" xfId="8" applyFill="1"/>
    <xf numFmtId="0" fontId="3" fillId="0" borderId="0" xfId="0" applyFont="1" applyAlignment="1">
      <alignment wrapText="1"/>
    </xf>
    <xf numFmtId="3" fontId="8" fillId="11" borderId="0" xfId="7" applyNumberFormat="1" applyBorder="1" applyAlignment="1">
      <alignment horizontal="center" vertical="center" wrapText="1"/>
    </xf>
    <xf numFmtId="3" fontId="8" fillId="11" borderId="29" xfId="7" applyNumberFormat="1" applyBorder="1" applyAlignment="1">
      <alignment horizontal="right" vertical="center" wrapText="1"/>
    </xf>
    <xf numFmtId="3" fontId="8" fillId="11" borderId="0" xfId="7" applyNumberFormat="1" applyBorder="1" applyAlignment="1">
      <alignment horizontal="right" vertical="center" wrapText="1"/>
    </xf>
    <xf numFmtId="3" fontId="9" fillId="12" borderId="0" xfId="8" applyNumberFormat="1" applyBorder="1" applyAlignment="1">
      <alignment horizontal="right" vertical="center" wrapText="1"/>
    </xf>
    <xf numFmtId="3" fontId="8" fillId="11" borderId="27" xfId="7" applyNumberFormat="1" applyBorder="1" applyAlignment="1">
      <alignment horizontal="right" vertical="center"/>
    </xf>
    <xf numFmtId="0" fontId="0" fillId="0" borderId="0" xfId="0" applyFill="1"/>
    <xf numFmtId="0" fontId="9" fillId="0" borderId="0" xfId="8" applyFill="1" applyAlignment="1">
      <alignment vertical="center" wrapText="1"/>
    </xf>
    <xf numFmtId="0" fontId="8" fillId="0" borderId="0" xfId="7" applyFill="1" applyAlignment="1">
      <alignment vertical="center" wrapText="1"/>
    </xf>
    <xf numFmtId="0" fontId="0" fillId="0" borderId="0" xfId="0" applyBorder="1"/>
    <xf numFmtId="0" fontId="0" fillId="0" borderId="27" xfId="0" applyBorder="1"/>
    <xf numFmtId="3" fontId="9" fillId="12" borderId="0" xfId="8" applyNumberFormat="1" applyAlignment="1">
      <alignment horizontal="right" vertical="center" wrapText="1"/>
    </xf>
    <xf numFmtId="3" fontId="8" fillId="11" borderId="0" xfId="7" applyNumberFormat="1" applyAlignment="1">
      <alignment horizontal="right" vertical="center" wrapText="1"/>
    </xf>
    <xf numFmtId="3" fontId="8" fillId="11" borderId="27" xfId="7" applyNumberFormat="1" applyBorder="1" applyAlignment="1">
      <alignment horizontal="right" vertical="center" wrapText="1"/>
    </xf>
    <xf numFmtId="0" fontId="3" fillId="0" borderId="0" xfId="0" applyFont="1" applyFill="1"/>
    <xf numFmtId="0" fontId="9" fillId="0" borderId="0" xfId="8" applyFill="1" applyBorder="1"/>
    <xf numFmtId="0" fontId="0" fillId="0" borderId="30" xfId="0" applyBorder="1"/>
    <xf numFmtId="0" fontId="0" fillId="0" borderId="31" xfId="0" applyBorder="1"/>
    <xf numFmtId="1" fontId="0" fillId="0" borderId="31" xfId="0" applyNumberFormat="1" applyBorder="1"/>
    <xf numFmtId="3" fontId="0" fillId="0" borderId="31" xfId="0" applyNumberFormat="1" applyBorder="1" applyAlignment="1">
      <alignment horizontal="center"/>
    </xf>
    <xf numFmtId="3" fontId="0" fillId="0" borderId="27" xfId="0" applyNumberFormat="1" applyBorder="1" applyAlignment="1">
      <alignment horizontal="center"/>
    </xf>
    <xf numFmtId="3" fontId="0" fillId="0" borderId="32" xfId="0" applyNumberFormat="1" applyBorder="1" applyAlignment="1">
      <alignment horizontal="center"/>
    </xf>
    <xf numFmtId="0" fontId="0" fillId="0" borderId="32" xfId="0" applyBorder="1"/>
    <xf numFmtId="3" fontId="0" fillId="0" borderId="0" xfId="0" applyNumberFormat="1" applyBorder="1" applyAlignment="1">
      <alignment horizontal="center"/>
    </xf>
    <xf numFmtId="0" fontId="0" fillId="0" borderId="0" xfId="0" applyFill="1" applyBorder="1"/>
    <xf numFmtId="0" fontId="8" fillId="0" borderId="0" xfId="7" applyFill="1" applyBorder="1" applyAlignment="1">
      <alignment vertical="center" wrapText="1"/>
    </xf>
    <xf numFmtId="0" fontId="9" fillId="0" borderId="0" xfId="8" applyFill="1" applyBorder="1" applyAlignment="1">
      <alignment vertical="center" wrapText="1"/>
    </xf>
    <xf numFmtId="0" fontId="8" fillId="0" borderId="0" xfId="7" applyFill="1" applyBorder="1"/>
    <xf numFmtId="0" fontId="0" fillId="0" borderId="0" xfId="0" applyFill="1" applyAlignment="1">
      <alignment vertical="center" wrapText="1"/>
    </xf>
    <xf numFmtId="0" fontId="0" fillId="0" borderId="17" xfId="0" applyFill="1" applyBorder="1"/>
    <xf numFmtId="3" fontId="9" fillId="0" borderId="0" xfId="8" applyNumberFormat="1" applyFill="1"/>
    <xf numFmtId="0" fontId="0" fillId="0" borderId="11" xfId="0" applyBorder="1" applyAlignment="1">
      <alignment horizontal="center" wrapText="1"/>
    </xf>
    <xf numFmtId="0" fontId="0" fillId="0" borderId="12" xfId="0" applyBorder="1" applyAlignment="1">
      <alignment horizontal="center" wrapText="1"/>
    </xf>
    <xf numFmtId="0" fontId="0" fillId="0" borderId="13" xfId="0" applyBorder="1" applyAlignment="1">
      <alignment horizontal="center" wrapText="1"/>
    </xf>
    <xf numFmtId="0" fontId="3" fillId="7" borderId="0" xfId="0" applyFont="1" applyFill="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0" borderId="13" xfId="0" applyBorder="1" applyAlignment="1">
      <alignment horizontal="center"/>
    </xf>
    <xf numFmtId="0" fontId="5" fillId="0" borderId="0" xfId="0" applyFont="1" applyAlignment="1">
      <alignment horizontal="center"/>
    </xf>
    <xf numFmtId="0" fontId="3" fillId="0" borderId="11" xfId="0" applyFont="1" applyBorder="1" applyAlignment="1">
      <alignment horizontal="center" wrapText="1"/>
    </xf>
    <xf numFmtId="0" fontId="3" fillId="0" borderId="12" xfId="0" applyFont="1" applyBorder="1" applyAlignment="1">
      <alignment horizontal="center" wrapText="1"/>
    </xf>
    <xf numFmtId="0" fontId="3" fillId="0" borderId="13" xfId="0" applyFont="1" applyBorder="1" applyAlignment="1">
      <alignment horizontal="center" wrapText="1"/>
    </xf>
    <xf numFmtId="0" fontId="7" fillId="9" borderId="0" xfId="0" applyFont="1" applyFill="1" applyAlignment="1">
      <alignment horizontal="center"/>
    </xf>
    <xf numFmtId="0" fontId="0" fillId="0" borderId="11" xfId="0" applyBorder="1" applyAlignment="1">
      <alignment horizontal="left" vertical="center" wrapText="1"/>
    </xf>
    <xf numFmtId="0" fontId="0" fillId="0" borderId="12" xfId="0" applyBorder="1" applyAlignment="1">
      <alignment horizontal="left" vertical="center"/>
    </xf>
    <xf numFmtId="0" fontId="0" fillId="0" borderId="13" xfId="0" applyBorder="1" applyAlignment="1">
      <alignment horizontal="left" vertical="center"/>
    </xf>
    <xf numFmtId="0" fontId="6" fillId="8" borderId="0" xfId="0" applyFont="1" applyFill="1" applyAlignment="1">
      <alignment horizontal="center"/>
    </xf>
    <xf numFmtId="0" fontId="3" fillId="0" borderId="19" xfId="0" applyFont="1" applyBorder="1" applyAlignment="1">
      <alignment horizontal="center"/>
    </xf>
    <xf numFmtId="0" fontId="3" fillId="0" borderId="20" xfId="0" applyFont="1" applyBorder="1" applyAlignment="1">
      <alignment horizontal="center"/>
    </xf>
    <xf numFmtId="0" fontId="3" fillId="0" borderId="21" xfId="0" applyFont="1" applyBorder="1" applyAlignment="1">
      <alignment horizontal="center"/>
    </xf>
    <xf numFmtId="0" fontId="0" fillId="0" borderId="11" xfId="0" applyBorder="1" applyAlignment="1">
      <alignment horizontal="left" vertical="top" wrapText="1"/>
    </xf>
    <xf numFmtId="0" fontId="0" fillId="0" borderId="12" xfId="0" applyBorder="1" applyAlignment="1">
      <alignment horizontal="left" vertical="top"/>
    </xf>
    <xf numFmtId="0" fontId="0" fillId="0" borderId="13" xfId="0" applyBorder="1" applyAlignment="1">
      <alignment horizontal="left" vertical="top"/>
    </xf>
    <xf numFmtId="0" fontId="17" fillId="0" borderId="11" xfId="0" applyFont="1" applyBorder="1" applyAlignment="1">
      <alignment horizontal="left" vertical="top" wrapText="1"/>
    </xf>
    <xf numFmtId="0" fontId="0" fillId="0" borderId="14" xfId="0" applyBorder="1" applyAlignment="1">
      <alignment horizontal="center" wrapText="1"/>
    </xf>
    <xf numFmtId="0" fontId="0" fillId="0" borderId="14" xfId="0" applyBorder="1" applyAlignment="1">
      <alignment horizontal="left" vertical="top" wrapText="1"/>
    </xf>
    <xf numFmtId="2" fontId="0" fillId="0" borderId="0" xfId="0" applyNumberFormat="1"/>
  </cellXfs>
  <cellStyles count="9">
    <cellStyle name="20% - Accent1" xfId="1" builtinId="30"/>
    <cellStyle name="20% - Accent6" xfId="4" builtinId="50"/>
    <cellStyle name="40% - Accent1" xfId="2" builtinId="31"/>
    <cellStyle name="60% - Accent1" xfId="3" builtinId="32"/>
    <cellStyle name="60% - Accent6" xfId="5" builtinId="52"/>
    <cellStyle name="Bad" xfId="8" builtinId="27"/>
    <cellStyle name="Good" xfId="7" builtinId="26"/>
    <cellStyle name="Normal" xfId="0" builtinId="0"/>
    <cellStyle name="Percent" xfId="6" builtinId="5"/>
  </cellStyles>
  <dxfs count="8">
    <dxf>
      <font>
        <strike val="0"/>
        <outline val="0"/>
        <shadow val="0"/>
        <u val="none"/>
        <vertAlign val="baseline"/>
        <sz val="12"/>
        <color theme="1"/>
        <name val="Calibri"/>
        <family val="2"/>
        <scheme val="minor"/>
      </font>
      <numFmt numFmtId="1" formatCode="0"/>
      <alignment horizontal="center" vertical="bottom" textRotation="0" wrapText="0" indent="0" justifyLastLine="0" shrinkToFit="0" readingOrder="0"/>
    </dxf>
    <dxf>
      <font>
        <strike val="0"/>
        <outline val="0"/>
        <shadow val="0"/>
        <u val="none"/>
        <vertAlign val="baseline"/>
        <sz val="12"/>
        <color theme="1"/>
        <name val="Calibri"/>
        <family val="2"/>
        <scheme val="minor"/>
      </font>
      <alignment horizontal="center" vertical="bottom" textRotation="0" wrapText="0" indent="0" justifyLastLine="0" shrinkToFit="0" readingOrder="0"/>
    </dxf>
    <dxf>
      <font>
        <strike val="0"/>
        <outline val="0"/>
        <shadow val="0"/>
        <u val="none"/>
        <vertAlign val="baseline"/>
        <sz val="12"/>
        <color theme="1"/>
        <name val="Calibri"/>
        <family val="2"/>
        <scheme val="minor"/>
      </font>
      <alignment horizontal="center" vertical="bottom" textRotation="0" wrapText="0" indent="0" justifyLastLine="0" shrinkToFit="0" readingOrder="0"/>
    </dxf>
    <dxf>
      <font>
        <strike val="0"/>
        <outline val="0"/>
        <shadow val="0"/>
        <u val="none"/>
        <vertAlign val="baseline"/>
        <sz val="12"/>
        <color theme="1"/>
        <name val="Calibri"/>
        <family val="2"/>
        <scheme val="minor"/>
      </font>
      <alignment horizontal="center" vertical="bottom" textRotation="0" wrapText="0" indent="0" justifyLastLine="0" shrinkToFit="0" readingOrder="0"/>
    </dxf>
    <dxf>
      <font>
        <strike val="0"/>
        <outline val="0"/>
        <shadow val="0"/>
        <u val="none"/>
        <vertAlign val="baseline"/>
        <sz val="12"/>
        <color theme="1"/>
        <name val="Calibri"/>
        <family val="2"/>
        <scheme val="minor"/>
      </font>
      <numFmt numFmtId="1" formatCode="0"/>
      <alignment horizontal="center" vertical="bottom" textRotation="0" wrapText="0" indent="0" justifyLastLine="0" shrinkToFit="0" readingOrder="0"/>
    </dxf>
    <dxf>
      <font>
        <strike val="0"/>
        <outline val="0"/>
        <shadow val="0"/>
        <u val="none"/>
        <vertAlign val="baseline"/>
        <sz val="12"/>
        <color theme="1"/>
        <name val="Calibri"/>
        <family val="2"/>
        <scheme val="minor"/>
      </font>
    </dxf>
    <dxf>
      <font>
        <strike val="0"/>
        <outline val="0"/>
        <shadow val="0"/>
        <u val="none"/>
        <vertAlign val="baseline"/>
        <sz val="12"/>
        <color theme="1"/>
        <name val="Calibri"/>
        <family val="2"/>
        <scheme val="minor"/>
      </font>
    </dxf>
    <dxf>
      <font>
        <strike val="0"/>
        <outline val="0"/>
        <shadow val="0"/>
        <u val="none"/>
        <vertAlign val="baseline"/>
        <sz val="12"/>
        <color theme="1"/>
        <name val="Calibri"/>
        <family val="2"/>
        <scheme val="minor"/>
      </font>
    </dxf>
  </dxfs>
  <tableStyles count="0" defaultTableStyle="TableStyleMedium2" defaultPivotStyle="PivotStyleMedium9"/>
  <colors>
    <mruColors>
      <color rgb="FFC6EF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g"/></Relationships>
</file>

<file path=xl/drawings/_rels/drawing4.xml.rels><?xml version="1.0" encoding="UTF-8" standalone="yes"?>
<Relationships xmlns="http://schemas.openxmlformats.org/package/2006/relationships"><Relationship Id="rId1" Type="http://schemas.openxmlformats.org/officeDocument/2006/relationships/image" Target="../media/image3.jpg"/></Relationships>
</file>

<file path=xl/drawings/_rels/drawing5.xml.rels><?xml version="1.0" encoding="UTF-8" standalone="yes"?>
<Relationships xmlns="http://schemas.openxmlformats.org/package/2006/relationships"><Relationship Id="rId1" Type="http://schemas.openxmlformats.org/officeDocument/2006/relationships/image" Target="../media/image4.jpg"/></Relationships>
</file>

<file path=xl/drawings/_rels/drawing6.xml.rels><?xml version="1.0" encoding="UTF-8" standalone="yes"?>
<Relationships xmlns="http://schemas.openxmlformats.org/package/2006/relationships"><Relationship Id="rId1" Type="http://schemas.openxmlformats.org/officeDocument/2006/relationships/image" Target="../media/image5.jpg"/></Relationships>
</file>

<file path=xl/drawings/_rels/drawing7.xml.rels><?xml version="1.0" encoding="UTF-8" standalone="yes"?>
<Relationships xmlns="http://schemas.openxmlformats.org/package/2006/relationships"><Relationship Id="rId1" Type="http://schemas.openxmlformats.org/officeDocument/2006/relationships/image" Target="../media/image6.jpg"/></Relationships>
</file>

<file path=xl/drawings/_rels/drawing8.xml.rels><?xml version="1.0" encoding="UTF-8" standalone="yes"?>
<Relationships xmlns="http://schemas.openxmlformats.org/package/2006/relationships"><Relationship Id="rId1" Type="http://schemas.openxmlformats.org/officeDocument/2006/relationships/image" Target="../media/image7.jpg"/></Relationships>
</file>

<file path=xl/drawings/_rels/drawing9.xml.rels><?xml version="1.0" encoding="UTF-8" standalone="yes"?>
<Relationships xmlns="http://schemas.openxmlformats.org/package/2006/relationships"><Relationship Id="rId1" Type="http://schemas.openxmlformats.org/officeDocument/2006/relationships/image" Target="../media/image8.jpg"/></Relationships>
</file>

<file path=xl/drawings/_rels/drawing10.xml.rels><?xml version="1.0" encoding="UTF-8" standalone="yes"?>
<Relationships xmlns="http://schemas.openxmlformats.org/package/2006/relationships"><Relationship Id="rId3" Type="http://schemas.openxmlformats.org/officeDocument/2006/relationships/image" Target="../media/image11.jpg"/><Relationship Id="rId2" Type="http://schemas.openxmlformats.org/officeDocument/2006/relationships/image" Target="../media/image10.png"/><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xdr:from>
      <xdr:col>7</xdr:col>
      <xdr:colOff>428625</xdr:colOff>
      <xdr:row>3</xdr:row>
      <xdr:rowOff>38099</xdr:rowOff>
    </xdr:from>
    <xdr:to>
      <xdr:col>19</xdr:col>
      <xdr:colOff>504825</xdr:colOff>
      <xdr:row>14</xdr:row>
      <xdr:rowOff>44824</xdr:rowOff>
    </xdr:to>
    <xdr:sp macro="" textlink="">
      <xdr:nvSpPr>
        <xdr:cNvPr id="5" name="TextBox 20">
          <a:extLst>
            <a:ext uri="{FF2B5EF4-FFF2-40B4-BE49-F238E27FC236}">
              <a16:creationId xmlns:a16="http://schemas.microsoft.com/office/drawing/2014/main" id="{F6B6EC8E-7901-4C3A-AEFF-6D582FBA8B27}"/>
            </a:ext>
          </a:extLst>
        </xdr:cNvPr>
        <xdr:cNvSpPr txBox="1"/>
      </xdr:nvSpPr>
      <xdr:spPr>
        <a:xfrm>
          <a:off x="10939743" y="755275"/>
          <a:ext cx="8009964" cy="214704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a:t>The first two tabs summarize the model domains and flow results.</a:t>
          </a:r>
        </a:p>
        <a:p>
          <a:endParaRPr lang="en-US" sz="1400"/>
        </a:p>
        <a:p>
          <a:r>
            <a:rPr lang="en-US" sz="1400"/>
            <a:t>Then there are tabs for each model domain with domain characteristics, </a:t>
          </a:r>
          <a:r>
            <a:rPr lang="en-US" sz="1400" baseline="0"/>
            <a:t>plan descriptions, and summary of validation adjustments and results.</a:t>
          </a:r>
        </a:p>
        <a:p>
          <a:endParaRPr lang="en-US" sz="1400" baseline="0"/>
        </a:p>
      </xdr:txBody>
    </xdr:sp>
    <xdr:clientData/>
  </xdr:twoCellAnchor>
  <xdr:twoCellAnchor editAs="oneCell">
    <xdr:from>
      <xdr:col>1</xdr:col>
      <xdr:colOff>907677</xdr:colOff>
      <xdr:row>13</xdr:row>
      <xdr:rowOff>11206</xdr:rowOff>
    </xdr:from>
    <xdr:to>
      <xdr:col>6</xdr:col>
      <xdr:colOff>1174377</xdr:colOff>
      <xdr:row>44</xdr:row>
      <xdr:rowOff>111651</xdr:rowOff>
    </xdr:to>
    <xdr:pic>
      <xdr:nvPicPr>
        <xdr:cNvPr id="4" name="Picture 2">
          <a:extLst>
            <a:ext uri="{FF2B5EF4-FFF2-40B4-BE49-F238E27FC236}">
              <a16:creationId xmlns:a16="http://schemas.microsoft.com/office/drawing/2014/main" id="{59CDDBDE-E4CF-4E5A-A98F-35D8B93F043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12795" y="2734235"/>
          <a:ext cx="7772400" cy="600594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276225</xdr:colOff>
      <xdr:row>1</xdr:row>
      <xdr:rowOff>133350</xdr:rowOff>
    </xdr:from>
    <xdr:to>
      <xdr:col>23</xdr:col>
      <xdr:colOff>352425</xdr:colOff>
      <xdr:row>6</xdr:row>
      <xdr:rowOff>19050</xdr:rowOff>
    </xdr:to>
    <xdr:sp macro="" textlink="">
      <xdr:nvSpPr>
        <xdr:cNvPr id="2" name="TextBox 1">
          <a:extLst>
            <a:ext uri="{FF2B5EF4-FFF2-40B4-BE49-F238E27FC236}">
              <a16:creationId xmlns:a16="http://schemas.microsoft.com/office/drawing/2014/main" id="{B8C5593A-A6D4-F224-624C-2C0C65E7ECF5}"/>
            </a:ext>
          </a:extLst>
        </xdr:cNvPr>
        <xdr:cNvSpPr txBox="1"/>
      </xdr:nvSpPr>
      <xdr:spPr>
        <a:xfrm>
          <a:off x="8877300" y="323850"/>
          <a:ext cx="8001000" cy="1009650"/>
        </a:xfrm>
        <a:prstGeom prst="rect">
          <a:avLst/>
        </a:prstGeom>
        <a:solidFill>
          <a:srgbClr val="FFFF00"/>
        </a:solidFill>
        <a:ln w="9525" cmpd="sng">
          <a:solidFill>
            <a:schemeClr val="lt1">
              <a:shade val="50000"/>
            </a:schemeClr>
          </a:solidFill>
        </a:ln>
      </xdr:spPr>
      <xdr:txBody>
        <a:bodyPr vertOverflow="clip" horzOverflow="clip" wrap="square" lIns="91440" tIns="45720" rIns="91440" bIns="45720" rtlCol="0" anchor="t">
          <a:noAutofit/>
        </a:bodyPr>
        <a:lstStyle/>
        <a:p>
          <a:pPr marL="0" indent="0" algn="l"/>
          <a:r>
            <a:rPr lang="en-US" sz="1100" b="1">
              <a:latin typeface="+mn-lt"/>
              <a:ea typeface="+mn-lt"/>
              <a:cs typeface="+mn-lt"/>
            </a:rPr>
            <a:t>Validation is performed only for the 1% AEP event and not for other recurrence intervals.</a:t>
          </a:r>
        </a:p>
        <a:p>
          <a:pPr marL="0" indent="0" algn="l"/>
          <a:endParaRPr lang="en-US" sz="1100" b="1">
            <a:latin typeface="+mn-lt"/>
            <a:ea typeface="+mn-lt"/>
            <a:cs typeface="+mn-lt"/>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23</xdr:row>
      <xdr:rowOff>0</xdr:rowOff>
    </xdr:from>
    <xdr:to>
      <xdr:col>5</xdr:col>
      <xdr:colOff>582706</xdr:colOff>
      <xdr:row>31</xdr:row>
      <xdr:rowOff>134471</xdr:rowOff>
    </xdr:to>
    <xdr:sp macro="" textlink="">
      <xdr:nvSpPr>
        <xdr:cNvPr id="4" name="TextBox 3">
          <a:extLst>
            <a:ext uri="{FF2B5EF4-FFF2-40B4-BE49-F238E27FC236}">
              <a16:creationId xmlns:a16="http://schemas.microsoft.com/office/drawing/2014/main" id="{E4D2A899-C8AE-4088-9E4B-A504E14D855B}"/>
            </a:ext>
          </a:extLst>
        </xdr:cNvPr>
        <xdr:cNvSpPr txBox="1"/>
      </xdr:nvSpPr>
      <xdr:spPr>
        <a:xfrm>
          <a:off x="605118" y="4818529"/>
          <a:ext cx="6387353" cy="165847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All DSS data are stored</a:t>
          </a:r>
          <a:r>
            <a:rPr lang="en-US" sz="1100" baseline="0"/>
            <a:t> in model Hydrology folder so that the models can be reviewed independently.</a:t>
          </a:r>
        </a:p>
        <a:p>
          <a:endParaRPr lang="en-US" sz="1100"/>
        </a:p>
        <a:p>
          <a:r>
            <a:rPr lang="en-US" sz="1100"/>
            <a:t>Precipitation</a:t>
          </a:r>
        </a:p>
        <a:p>
          <a:r>
            <a:rPr lang="en-US" sz="1100"/>
            <a:t>- NLlano_0201_A1_Rainfall_NRCS.dss</a:t>
          </a:r>
          <a:endParaRPr lang="en-US" sz="1100" baseline="0"/>
        </a:p>
        <a:p>
          <a:endParaRPr lang="en-US" sz="1100"/>
        </a:p>
      </xdr:txBody>
    </xdr:sp>
    <xdr:clientData/>
  </xdr:twoCellAnchor>
  <xdr:twoCellAnchor>
    <xdr:from>
      <xdr:col>4</xdr:col>
      <xdr:colOff>705970</xdr:colOff>
      <xdr:row>3</xdr:row>
      <xdr:rowOff>156883</xdr:rowOff>
    </xdr:from>
    <xdr:to>
      <xdr:col>9</xdr:col>
      <xdr:colOff>33618</xdr:colOff>
      <xdr:row>17</xdr:row>
      <xdr:rowOff>100853</xdr:rowOff>
    </xdr:to>
    <xdr:sp macro="" textlink="">
      <xdr:nvSpPr>
        <xdr:cNvPr id="2" name="TextBox 5">
          <a:extLst>
            <a:ext uri="{FF2B5EF4-FFF2-40B4-BE49-F238E27FC236}">
              <a16:creationId xmlns:a16="http://schemas.microsoft.com/office/drawing/2014/main" id="{532513A1-72A8-49DD-8D84-0568CD77F45F}"/>
            </a:ext>
          </a:extLst>
        </xdr:cNvPr>
        <xdr:cNvSpPr txBox="1"/>
      </xdr:nvSpPr>
      <xdr:spPr>
        <a:xfrm>
          <a:off x="6073588" y="806824"/>
          <a:ext cx="4874559" cy="293594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Domain 0201_A1</a:t>
          </a:r>
          <a:r>
            <a:rPr lang="en-US" sz="1200" b="1" u="sng" baseline="0"/>
            <a:t> Overview:</a:t>
          </a:r>
        </a:p>
        <a:p>
          <a:endParaRPr lang="en-US" sz="1200" baseline="0"/>
        </a:p>
        <a:p>
          <a:r>
            <a:rPr lang="en-US" sz="1200" baseline="0"/>
            <a:t>There are no major lakes, stream gages or FIS flows in this study area.</a:t>
          </a:r>
        </a:p>
        <a:p>
          <a:endParaRPr lang="en-US" sz="1200">
            <a:effectLst/>
          </a:endParaRPr>
        </a:p>
        <a:p>
          <a:r>
            <a:rPr lang="en-US" sz="1200" baseline="0">
              <a:solidFill>
                <a:schemeClr val="dk1"/>
              </a:solidFill>
              <a:effectLst/>
              <a:latin typeface="+mn-lt"/>
              <a:ea typeface="+mn-ea"/>
              <a:cs typeface="+mn-cs"/>
            </a:rPr>
            <a:t>There are no urban areas in the domain.</a:t>
          </a:r>
          <a:endParaRPr lang="en-US" sz="1400">
            <a:effectLst/>
          </a:endParaRPr>
        </a:p>
        <a:p>
          <a:endParaRPr lang="en-US" sz="1200" baseline="0"/>
        </a:p>
        <a:p>
          <a:r>
            <a:rPr lang="en-US" sz="1200" baseline="0"/>
            <a:t>There are no digital effective mapping layers available in this area.</a:t>
          </a:r>
          <a:endParaRPr lang="en-US" sz="1200"/>
        </a:p>
      </xdr:txBody>
    </xdr:sp>
    <xdr:clientData/>
  </xdr:twoCellAnchor>
  <xdr:twoCellAnchor editAs="oneCell">
    <xdr:from>
      <xdr:col>6</xdr:col>
      <xdr:colOff>114300</xdr:colOff>
      <xdr:row>18</xdr:row>
      <xdr:rowOff>133350</xdr:rowOff>
    </xdr:from>
    <xdr:to>
      <xdr:col>10</xdr:col>
      <xdr:colOff>157162</xdr:colOff>
      <xdr:row>46</xdr:row>
      <xdr:rowOff>132842</xdr:rowOff>
    </xdr:to>
    <xdr:pic>
      <xdr:nvPicPr>
        <xdr:cNvPr id="7" name="Picture 6">
          <a:extLst>
            <a:ext uri="{FF2B5EF4-FFF2-40B4-BE49-F238E27FC236}">
              <a16:creationId xmlns:a16="http://schemas.microsoft.com/office/drawing/2014/main" id="{9155624F-781F-4FBA-BEFA-0B4152448C3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0950" y="3981450"/>
          <a:ext cx="4291012" cy="560019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23</xdr:row>
      <xdr:rowOff>0</xdr:rowOff>
    </xdr:from>
    <xdr:to>
      <xdr:col>6</xdr:col>
      <xdr:colOff>224118</xdr:colOff>
      <xdr:row>31</xdr:row>
      <xdr:rowOff>134471</xdr:rowOff>
    </xdr:to>
    <xdr:sp macro="" textlink="">
      <xdr:nvSpPr>
        <xdr:cNvPr id="2" name="TextBox 1">
          <a:extLst>
            <a:ext uri="{FF2B5EF4-FFF2-40B4-BE49-F238E27FC236}">
              <a16:creationId xmlns:a16="http://schemas.microsoft.com/office/drawing/2014/main" id="{60CE5E61-A371-4708-BD20-E93F2CB183D5}"/>
            </a:ext>
          </a:extLst>
        </xdr:cNvPr>
        <xdr:cNvSpPr txBox="1"/>
      </xdr:nvSpPr>
      <xdr:spPr>
        <a:xfrm>
          <a:off x="605118" y="4807324"/>
          <a:ext cx="7440706" cy="165847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All DSS data are stored</a:t>
          </a:r>
          <a:r>
            <a:rPr lang="en-US" sz="1100" baseline="0">
              <a:solidFill>
                <a:schemeClr val="dk1"/>
              </a:solidFill>
              <a:effectLst/>
              <a:latin typeface="+mn-lt"/>
              <a:ea typeface="+mn-ea"/>
              <a:cs typeface="+mn-cs"/>
            </a:rPr>
            <a:t> in model Hydrology folder so that the models can be reviewed independently.</a:t>
          </a:r>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Precipitation</a:t>
          </a:r>
          <a:endParaRPr lang="en-US" sz="1100" baseline="0"/>
        </a:p>
        <a:p>
          <a:r>
            <a:rPr lang="en-US" sz="1100">
              <a:solidFill>
                <a:schemeClr val="dk1"/>
              </a:solidFill>
              <a:effectLst/>
              <a:latin typeface="+mn-lt"/>
              <a:ea typeface="+mn-ea"/>
              <a:cs typeface="+mn-cs"/>
            </a:rPr>
            <a:t>- NLlano_0201_A2_Rainfall_NRCS.dss</a:t>
          </a:r>
          <a:endParaRPr lang="en-US">
            <a:effectLst/>
          </a:endParaRPr>
        </a:p>
      </xdr:txBody>
    </xdr:sp>
    <xdr:clientData/>
  </xdr:twoCellAnchor>
  <xdr:twoCellAnchor>
    <xdr:from>
      <xdr:col>4</xdr:col>
      <xdr:colOff>773206</xdr:colOff>
      <xdr:row>1</xdr:row>
      <xdr:rowOff>257735</xdr:rowOff>
    </xdr:from>
    <xdr:to>
      <xdr:col>11</xdr:col>
      <xdr:colOff>493059</xdr:colOff>
      <xdr:row>19</xdr:row>
      <xdr:rowOff>11206</xdr:rowOff>
    </xdr:to>
    <xdr:sp macro="" textlink="">
      <xdr:nvSpPr>
        <xdr:cNvPr id="17" name="TextBox 3">
          <a:extLst>
            <a:ext uri="{FF2B5EF4-FFF2-40B4-BE49-F238E27FC236}">
              <a16:creationId xmlns:a16="http://schemas.microsoft.com/office/drawing/2014/main" id="{392E090E-B00F-4E35-83AC-E30231E2EDCF}"/>
            </a:ext>
          </a:extLst>
        </xdr:cNvPr>
        <xdr:cNvSpPr txBox="1"/>
      </xdr:nvSpPr>
      <xdr:spPr>
        <a:xfrm>
          <a:off x="6510618" y="448235"/>
          <a:ext cx="6689912" cy="352985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Domain 0201_A2</a:t>
          </a:r>
          <a:r>
            <a:rPr lang="en-US" sz="1200" b="1" u="sng" baseline="0"/>
            <a:t> Overview:</a:t>
          </a:r>
        </a:p>
        <a:p>
          <a:endParaRPr lang="en-US" sz="1200" baseline="0"/>
        </a:p>
        <a:p>
          <a:r>
            <a:rPr lang="en-US" sz="1200" baseline="0"/>
            <a:t>There are no reservoirs, stream gages or FIS flows in this study area.</a:t>
          </a:r>
        </a:p>
        <a:p>
          <a:endParaRPr lang="en-US" sz="1200" baseline="0"/>
        </a:p>
        <a:p>
          <a:r>
            <a:rPr lang="en-US" sz="1200" baseline="0"/>
            <a:t>There are no urban areas in the domain.</a:t>
          </a:r>
        </a:p>
        <a:p>
          <a:endParaRPr lang="en-US" sz="1200" baseline="0"/>
        </a:p>
        <a:p>
          <a:r>
            <a:rPr lang="en-US" sz="1200" baseline="0"/>
            <a:t>There are no digital effective mapping layers available in this area.</a:t>
          </a:r>
        </a:p>
      </xdr:txBody>
    </xdr:sp>
    <xdr:clientData/>
  </xdr:twoCellAnchor>
  <xdr:twoCellAnchor editAs="oneCell">
    <xdr:from>
      <xdr:col>9</xdr:col>
      <xdr:colOff>582705</xdr:colOff>
      <xdr:row>22</xdr:row>
      <xdr:rowOff>1</xdr:rowOff>
    </xdr:from>
    <xdr:to>
      <xdr:col>17</xdr:col>
      <xdr:colOff>434481</xdr:colOff>
      <xdr:row>51</xdr:row>
      <xdr:rowOff>1255718</xdr:rowOff>
    </xdr:to>
    <xdr:pic>
      <xdr:nvPicPr>
        <xdr:cNvPr id="4" name="Picture 3">
          <a:extLst>
            <a:ext uri="{FF2B5EF4-FFF2-40B4-BE49-F238E27FC236}">
              <a16:creationId xmlns:a16="http://schemas.microsoft.com/office/drawing/2014/main" id="{5FF7D781-7926-4DD9-9F6C-BB0EDAEADB5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676529" y="4616825"/>
          <a:ext cx="5421099" cy="701554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0</xdr:colOff>
      <xdr:row>23</xdr:row>
      <xdr:rowOff>0</xdr:rowOff>
    </xdr:from>
    <xdr:to>
      <xdr:col>6</xdr:col>
      <xdr:colOff>224118</xdr:colOff>
      <xdr:row>31</xdr:row>
      <xdr:rowOff>134471</xdr:rowOff>
    </xdr:to>
    <xdr:sp macro="" textlink="">
      <xdr:nvSpPr>
        <xdr:cNvPr id="2" name="TextBox 1">
          <a:extLst>
            <a:ext uri="{FF2B5EF4-FFF2-40B4-BE49-F238E27FC236}">
              <a16:creationId xmlns:a16="http://schemas.microsoft.com/office/drawing/2014/main" id="{88B963E2-8FC1-4B9B-9C52-85EDDAC5B982}"/>
            </a:ext>
          </a:extLst>
        </xdr:cNvPr>
        <xdr:cNvSpPr txBox="1"/>
      </xdr:nvSpPr>
      <xdr:spPr>
        <a:xfrm>
          <a:off x="609600" y="4648200"/>
          <a:ext cx="7623138" cy="159751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All DSS data are stored</a:t>
          </a:r>
          <a:r>
            <a:rPr lang="en-US" sz="1100" baseline="0">
              <a:solidFill>
                <a:schemeClr val="dk1"/>
              </a:solidFill>
              <a:effectLst/>
              <a:latin typeface="+mn-lt"/>
              <a:ea typeface="+mn-ea"/>
              <a:cs typeface="+mn-cs"/>
            </a:rPr>
            <a:t> in model Hydrology folder so that the models can be reviewed independently.</a:t>
          </a:r>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Precipitation</a:t>
          </a:r>
          <a:endParaRPr lang="en-US" sz="1100" baseline="0"/>
        </a:p>
        <a:p>
          <a:r>
            <a:rPr lang="en-US" sz="1100">
              <a:solidFill>
                <a:schemeClr val="dk1"/>
              </a:solidFill>
              <a:effectLst/>
              <a:latin typeface="+mn-lt"/>
              <a:ea typeface="+mn-ea"/>
              <a:cs typeface="+mn-cs"/>
            </a:rPr>
            <a:t>- NLlano_0201_A3_Rainfall_NRCS.dss</a:t>
          </a:r>
          <a:endParaRPr lang="en-US"/>
        </a:p>
        <a:p>
          <a:r>
            <a:rPr lang="en-US"/>
            <a:t>Fluvial</a:t>
          </a: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 NLlano_0201_A1.dss</a:t>
          </a: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 NLlano_0201_A2.dss</a:t>
          </a:r>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n-US">
            <a:effectLst/>
          </a:endParaRPr>
        </a:p>
      </xdr:txBody>
    </xdr:sp>
    <xdr:clientData/>
  </xdr:twoCellAnchor>
  <xdr:twoCellAnchor editAs="oneCell">
    <xdr:from>
      <xdr:col>6</xdr:col>
      <xdr:colOff>488917</xdr:colOff>
      <xdr:row>15</xdr:row>
      <xdr:rowOff>47625</xdr:rowOff>
    </xdr:from>
    <xdr:to>
      <xdr:col>12</xdr:col>
      <xdr:colOff>55935</xdr:colOff>
      <xdr:row>48</xdr:row>
      <xdr:rowOff>87765</xdr:rowOff>
    </xdr:to>
    <xdr:pic>
      <xdr:nvPicPr>
        <xdr:cNvPr id="4" name="Picture 3">
          <a:extLst>
            <a:ext uri="{FF2B5EF4-FFF2-40B4-BE49-F238E27FC236}">
              <a16:creationId xmlns:a16="http://schemas.microsoft.com/office/drawing/2014/main" id="{9A5E6BC2-842C-4429-804A-77F77B03800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323230" y="3190875"/>
          <a:ext cx="5067705" cy="649332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0</xdr:colOff>
      <xdr:row>23</xdr:row>
      <xdr:rowOff>0</xdr:rowOff>
    </xdr:from>
    <xdr:to>
      <xdr:col>8</xdr:col>
      <xdr:colOff>224118</xdr:colOff>
      <xdr:row>31</xdr:row>
      <xdr:rowOff>134471</xdr:rowOff>
    </xdr:to>
    <xdr:sp macro="" textlink="">
      <xdr:nvSpPr>
        <xdr:cNvPr id="2" name="TextBox 1">
          <a:extLst>
            <a:ext uri="{FF2B5EF4-FFF2-40B4-BE49-F238E27FC236}">
              <a16:creationId xmlns:a16="http://schemas.microsoft.com/office/drawing/2014/main" id="{30EC5017-0929-40D7-B119-D718DF155B9E}"/>
            </a:ext>
          </a:extLst>
        </xdr:cNvPr>
        <xdr:cNvSpPr txBox="1"/>
      </xdr:nvSpPr>
      <xdr:spPr>
        <a:xfrm>
          <a:off x="609600" y="4648200"/>
          <a:ext cx="7623138" cy="159751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All DSS data are stored</a:t>
          </a:r>
          <a:r>
            <a:rPr lang="en-US" sz="1100" baseline="0">
              <a:solidFill>
                <a:schemeClr val="dk1"/>
              </a:solidFill>
              <a:effectLst/>
              <a:latin typeface="+mn-lt"/>
              <a:ea typeface="+mn-ea"/>
              <a:cs typeface="+mn-cs"/>
            </a:rPr>
            <a:t> in model Hydrology folder so that the models can be reviewed independently.</a:t>
          </a:r>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Precipitation</a:t>
          </a:r>
          <a:endParaRPr lang="en-US" sz="1100" baseline="0"/>
        </a:p>
        <a:p>
          <a:r>
            <a:rPr lang="en-US" sz="1100">
              <a:solidFill>
                <a:schemeClr val="dk1"/>
              </a:solidFill>
              <a:effectLst/>
              <a:latin typeface="+mn-lt"/>
              <a:ea typeface="+mn-ea"/>
              <a:cs typeface="+mn-cs"/>
            </a:rPr>
            <a:t>- NLlano_0202_A4_Rainfall_NRCS.dss</a:t>
          </a:r>
          <a:endParaRPr lang="en-US"/>
        </a:p>
        <a:p>
          <a:r>
            <a:rPr lang="en-US"/>
            <a:t>Fluvial</a:t>
          </a: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 NLlano_0201_A3.dss</a:t>
          </a:r>
        </a:p>
      </xdr:txBody>
    </xdr:sp>
    <xdr:clientData/>
  </xdr:twoCellAnchor>
  <xdr:twoCellAnchor>
    <xdr:from>
      <xdr:col>6</xdr:col>
      <xdr:colOff>425823</xdr:colOff>
      <xdr:row>0</xdr:row>
      <xdr:rowOff>145677</xdr:rowOff>
    </xdr:from>
    <xdr:to>
      <xdr:col>10</xdr:col>
      <xdr:colOff>1053353</xdr:colOff>
      <xdr:row>14</xdr:row>
      <xdr:rowOff>67236</xdr:rowOff>
    </xdr:to>
    <xdr:sp macro="" textlink="">
      <xdr:nvSpPr>
        <xdr:cNvPr id="7" name="TextBox 3">
          <a:extLst>
            <a:ext uri="{FF2B5EF4-FFF2-40B4-BE49-F238E27FC236}">
              <a16:creationId xmlns:a16="http://schemas.microsoft.com/office/drawing/2014/main" id="{26C54B22-1800-44D4-8A1E-8AFEF96902D9}"/>
            </a:ext>
          </a:extLst>
        </xdr:cNvPr>
        <xdr:cNvSpPr txBox="1"/>
      </xdr:nvSpPr>
      <xdr:spPr>
        <a:xfrm>
          <a:off x="6163235" y="145677"/>
          <a:ext cx="4874559" cy="293594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Domain 0202_A4</a:t>
          </a:r>
          <a:r>
            <a:rPr lang="en-US" sz="1200" b="1" u="sng" baseline="0"/>
            <a:t> Overview:</a:t>
          </a:r>
        </a:p>
        <a:p>
          <a:endParaRPr lang="en-US" sz="1200" baseline="0"/>
        </a:p>
        <a:p>
          <a:r>
            <a:rPr lang="en-US" sz="1200" baseline="0"/>
            <a:t>There are no major lakes, stream gages or FIS flows in this study area.</a:t>
          </a:r>
        </a:p>
        <a:p>
          <a:endParaRPr lang="en-US" sz="1200">
            <a:effectLst/>
          </a:endParaRPr>
        </a:p>
        <a:p>
          <a:r>
            <a:rPr lang="en-US" sz="1200" baseline="0">
              <a:solidFill>
                <a:schemeClr val="dk1"/>
              </a:solidFill>
              <a:effectLst/>
              <a:latin typeface="+mn-lt"/>
              <a:ea typeface="+mn-ea"/>
              <a:cs typeface="+mn-cs"/>
            </a:rPr>
            <a:t>There are no urban areas in the domain.</a:t>
          </a:r>
          <a:endParaRPr lang="en-US" sz="1400">
            <a:effectLst/>
          </a:endParaRPr>
        </a:p>
        <a:p>
          <a:endParaRPr lang="en-US" sz="1200" baseline="0"/>
        </a:p>
        <a:p>
          <a:r>
            <a:rPr lang="en-US" sz="1200" baseline="0"/>
            <a:t>There are no digital effective mapping layers available in this area.</a:t>
          </a:r>
          <a:endParaRPr lang="en-US" sz="1200"/>
        </a:p>
      </xdr:txBody>
    </xdr:sp>
    <xdr:clientData/>
  </xdr:twoCellAnchor>
  <xdr:twoCellAnchor editAs="oneCell">
    <xdr:from>
      <xdr:col>6</xdr:col>
      <xdr:colOff>190500</xdr:colOff>
      <xdr:row>15</xdr:row>
      <xdr:rowOff>23814</xdr:rowOff>
    </xdr:from>
    <xdr:to>
      <xdr:col>10</xdr:col>
      <xdr:colOff>452437</xdr:colOff>
      <xdr:row>48</xdr:row>
      <xdr:rowOff>96476</xdr:rowOff>
    </xdr:to>
    <xdr:pic>
      <xdr:nvPicPr>
        <xdr:cNvPr id="4" name="Picture 3">
          <a:extLst>
            <a:ext uri="{FF2B5EF4-FFF2-40B4-BE49-F238E27FC236}">
              <a16:creationId xmlns:a16="http://schemas.microsoft.com/office/drawing/2014/main" id="{7BEEAC13-29E9-4994-BF01-9F6C95C657F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048750" y="3167064"/>
          <a:ext cx="5072062" cy="65258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0</xdr:colOff>
      <xdr:row>23</xdr:row>
      <xdr:rowOff>0</xdr:rowOff>
    </xdr:from>
    <xdr:to>
      <xdr:col>6</xdr:col>
      <xdr:colOff>224118</xdr:colOff>
      <xdr:row>31</xdr:row>
      <xdr:rowOff>134471</xdr:rowOff>
    </xdr:to>
    <xdr:sp macro="" textlink="">
      <xdr:nvSpPr>
        <xdr:cNvPr id="2" name="TextBox 1">
          <a:extLst>
            <a:ext uri="{FF2B5EF4-FFF2-40B4-BE49-F238E27FC236}">
              <a16:creationId xmlns:a16="http://schemas.microsoft.com/office/drawing/2014/main" id="{39EF1B4B-E03C-4236-AB3D-71417B468C8F}"/>
            </a:ext>
          </a:extLst>
        </xdr:cNvPr>
        <xdr:cNvSpPr txBox="1"/>
      </xdr:nvSpPr>
      <xdr:spPr>
        <a:xfrm>
          <a:off x="609600" y="4648200"/>
          <a:ext cx="7623138" cy="159751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All DSS data are stored</a:t>
          </a:r>
          <a:r>
            <a:rPr lang="en-US" sz="1100" baseline="0">
              <a:solidFill>
                <a:schemeClr val="dk1"/>
              </a:solidFill>
              <a:effectLst/>
              <a:latin typeface="+mn-lt"/>
              <a:ea typeface="+mn-ea"/>
              <a:cs typeface="+mn-cs"/>
            </a:rPr>
            <a:t> in model Hydrology folder so that the models can be reviewed independently.</a:t>
          </a:r>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Precipitation</a:t>
          </a:r>
          <a:endParaRPr lang="en-US" sz="1100" baseline="0"/>
        </a:p>
        <a:p>
          <a:r>
            <a:rPr lang="en-US" sz="1100">
              <a:solidFill>
                <a:schemeClr val="dk1"/>
              </a:solidFill>
              <a:effectLst/>
              <a:latin typeface="+mn-lt"/>
              <a:ea typeface="+mn-ea"/>
              <a:cs typeface="+mn-cs"/>
            </a:rPr>
            <a:t>- NLlano_0202_A5_Rainfall_NRCS.dss</a:t>
          </a:r>
          <a:endParaRPr lang="en-US">
            <a:effectLst/>
          </a:endParaRPr>
        </a:p>
      </xdr:txBody>
    </xdr:sp>
    <xdr:clientData/>
  </xdr:twoCellAnchor>
  <xdr:twoCellAnchor>
    <xdr:from>
      <xdr:col>4</xdr:col>
      <xdr:colOff>896470</xdr:colOff>
      <xdr:row>1</xdr:row>
      <xdr:rowOff>156883</xdr:rowOff>
    </xdr:from>
    <xdr:to>
      <xdr:col>9</xdr:col>
      <xdr:colOff>414617</xdr:colOff>
      <xdr:row>15</xdr:row>
      <xdr:rowOff>78442</xdr:rowOff>
    </xdr:to>
    <xdr:sp macro="" textlink="">
      <xdr:nvSpPr>
        <xdr:cNvPr id="6" name="TextBox 3">
          <a:extLst>
            <a:ext uri="{FF2B5EF4-FFF2-40B4-BE49-F238E27FC236}">
              <a16:creationId xmlns:a16="http://schemas.microsoft.com/office/drawing/2014/main" id="{68EB2007-C59B-4993-8EFC-78463AAB914B}"/>
            </a:ext>
          </a:extLst>
        </xdr:cNvPr>
        <xdr:cNvSpPr txBox="1"/>
      </xdr:nvSpPr>
      <xdr:spPr>
        <a:xfrm>
          <a:off x="6633882" y="347383"/>
          <a:ext cx="4874559" cy="293594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Domain 0202_A5</a:t>
          </a:r>
          <a:r>
            <a:rPr lang="en-US" sz="1200" b="1" u="sng" baseline="0"/>
            <a:t> Overview:</a:t>
          </a:r>
        </a:p>
        <a:p>
          <a:endParaRPr lang="en-US" sz="1200" baseline="0"/>
        </a:p>
        <a:p>
          <a:r>
            <a:rPr lang="en-US" sz="1200" baseline="0"/>
            <a:t>There are no major lakes, stream gages or FIS flows in this study area.</a:t>
          </a:r>
        </a:p>
        <a:p>
          <a:endParaRPr lang="en-US" sz="1200">
            <a:effectLst/>
          </a:endParaRPr>
        </a:p>
        <a:p>
          <a:r>
            <a:rPr lang="en-US" sz="1200" baseline="0">
              <a:solidFill>
                <a:schemeClr val="dk1"/>
              </a:solidFill>
              <a:effectLst/>
              <a:latin typeface="+mn-lt"/>
              <a:ea typeface="+mn-ea"/>
              <a:cs typeface="+mn-cs"/>
            </a:rPr>
            <a:t>There are no urban areas in the domain.</a:t>
          </a:r>
          <a:endParaRPr lang="en-US" sz="1400">
            <a:effectLst/>
          </a:endParaRPr>
        </a:p>
        <a:p>
          <a:endParaRPr lang="en-US" sz="1200" baseline="0"/>
        </a:p>
        <a:p>
          <a:r>
            <a:rPr lang="en-US" sz="1200" baseline="0"/>
            <a:t>There are no digital effective mapping layers available in this area.</a:t>
          </a:r>
          <a:endParaRPr lang="en-US" sz="1200"/>
        </a:p>
      </xdr:txBody>
    </xdr:sp>
    <xdr:clientData/>
  </xdr:twoCellAnchor>
  <xdr:twoCellAnchor editAs="oneCell">
    <xdr:from>
      <xdr:col>4</xdr:col>
      <xdr:colOff>904875</xdr:colOff>
      <xdr:row>15</xdr:row>
      <xdr:rowOff>166687</xdr:rowOff>
    </xdr:from>
    <xdr:to>
      <xdr:col>16</xdr:col>
      <xdr:colOff>736260</xdr:colOff>
      <xdr:row>49</xdr:row>
      <xdr:rowOff>214312</xdr:rowOff>
    </xdr:to>
    <xdr:pic>
      <xdr:nvPicPr>
        <xdr:cNvPr id="8" name="Picture 7">
          <a:extLst>
            <a:ext uri="{FF2B5EF4-FFF2-40B4-BE49-F238E27FC236}">
              <a16:creationId xmlns:a16="http://schemas.microsoft.com/office/drawing/2014/main" id="{7EDC36A2-7E4B-41A7-B2B2-93F9E9652B4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43688" y="3309937"/>
          <a:ext cx="5189197" cy="669131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0</xdr:colOff>
      <xdr:row>23</xdr:row>
      <xdr:rowOff>0</xdr:rowOff>
    </xdr:from>
    <xdr:to>
      <xdr:col>6</xdr:col>
      <xdr:colOff>224118</xdr:colOff>
      <xdr:row>31</xdr:row>
      <xdr:rowOff>134471</xdr:rowOff>
    </xdr:to>
    <xdr:sp macro="" textlink="">
      <xdr:nvSpPr>
        <xdr:cNvPr id="2" name="TextBox 1">
          <a:extLst>
            <a:ext uri="{FF2B5EF4-FFF2-40B4-BE49-F238E27FC236}">
              <a16:creationId xmlns:a16="http://schemas.microsoft.com/office/drawing/2014/main" id="{590615B3-035B-4F14-B7B9-9631C86B88BA}"/>
            </a:ext>
          </a:extLst>
        </xdr:cNvPr>
        <xdr:cNvSpPr txBox="1"/>
      </xdr:nvSpPr>
      <xdr:spPr>
        <a:xfrm>
          <a:off x="609600" y="4648200"/>
          <a:ext cx="7623138" cy="159751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All DSS data are stored</a:t>
          </a:r>
          <a:r>
            <a:rPr lang="en-US" sz="1100" baseline="0">
              <a:solidFill>
                <a:schemeClr val="dk1"/>
              </a:solidFill>
              <a:effectLst/>
              <a:latin typeface="+mn-lt"/>
              <a:ea typeface="+mn-ea"/>
              <a:cs typeface="+mn-cs"/>
            </a:rPr>
            <a:t> in model Hydrology folder so that the models can be reviewed independently.</a:t>
          </a:r>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Precipitation</a:t>
          </a:r>
          <a:endParaRPr lang="en-US" sz="1100" baseline="0"/>
        </a:p>
        <a:p>
          <a:r>
            <a:rPr lang="en-US" sz="1100">
              <a:solidFill>
                <a:schemeClr val="dk1"/>
              </a:solidFill>
              <a:effectLst/>
              <a:latin typeface="+mn-lt"/>
              <a:ea typeface="+mn-ea"/>
              <a:cs typeface="+mn-cs"/>
            </a:rPr>
            <a:t>- NLlano_0202_A6_Rainfall_NRCS.dss</a:t>
          </a:r>
          <a:endParaRPr lang="en-US"/>
        </a:p>
        <a:p>
          <a:r>
            <a:rPr lang="en-US"/>
            <a:t>Fluvial</a:t>
          </a: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 NLlano_0202_A4.dss</a:t>
          </a: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 NLlano_0202_A5.dss</a:t>
          </a:r>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n-US">
            <a:effectLst/>
          </a:endParaRPr>
        </a:p>
      </xdr:txBody>
    </xdr:sp>
    <xdr:clientData/>
  </xdr:twoCellAnchor>
  <xdr:twoCellAnchor>
    <xdr:from>
      <xdr:col>4</xdr:col>
      <xdr:colOff>963706</xdr:colOff>
      <xdr:row>1</xdr:row>
      <xdr:rowOff>44824</xdr:rowOff>
    </xdr:from>
    <xdr:to>
      <xdr:col>9</xdr:col>
      <xdr:colOff>481853</xdr:colOff>
      <xdr:row>14</xdr:row>
      <xdr:rowOff>156883</xdr:rowOff>
    </xdr:to>
    <xdr:sp macro="" textlink="">
      <xdr:nvSpPr>
        <xdr:cNvPr id="6" name="TextBox 3">
          <a:extLst>
            <a:ext uri="{FF2B5EF4-FFF2-40B4-BE49-F238E27FC236}">
              <a16:creationId xmlns:a16="http://schemas.microsoft.com/office/drawing/2014/main" id="{5DF469B4-AC77-431B-A6CC-B2EE15333F96}"/>
            </a:ext>
          </a:extLst>
        </xdr:cNvPr>
        <xdr:cNvSpPr txBox="1"/>
      </xdr:nvSpPr>
      <xdr:spPr>
        <a:xfrm>
          <a:off x="6701118" y="235324"/>
          <a:ext cx="4874559" cy="293594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Domain 0202_A6</a:t>
          </a:r>
          <a:r>
            <a:rPr lang="en-US" sz="1200" b="1" u="sng" baseline="0"/>
            <a:t> Overview:</a:t>
          </a:r>
        </a:p>
        <a:p>
          <a:endParaRPr lang="en-US" sz="1200" baseline="0"/>
        </a:p>
        <a:p>
          <a:r>
            <a:rPr lang="en-US" sz="1200" baseline="0"/>
            <a:t>There are no major lakes, stream gages or FIS flows in this study area.</a:t>
          </a:r>
        </a:p>
        <a:p>
          <a:endParaRPr lang="en-US" sz="1200">
            <a:effectLst/>
          </a:endParaRPr>
        </a:p>
        <a:p>
          <a:r>
            <a:rPr lang="en-US" sz="1200" baseline="0">
              <a:solidFill>
                <a:schemeClr val="dk1"/>
              </a:solidFill>
              <a:effectLst/>
              <a:latin typeface="+mn-lt"/>
              <a:ea typeface="+mn-ea"/>
              <a:cs typeface="+mn-cs"/>
            </a:rPr>
            <a:t>There are no urban areas in the domain.</a:t>
          </a:r>
          <a:endParaRPr lang="en-US" sz="1400">
            <a:effectLst/>
          </a:endParaRPr>
        </a:p>
        <a:p>
          <a:endParaRPr lang="en-US" sz="1200" baseline="0"/>
        </a:p>
        <a:p>
          <a:r>
            <a:rPr lang="en-US" sz="1200" baseline="0"/>
            <a:t>There are no digital effective mapping layers available in this area.</a:t>
          </a:r>
          <a:endParaRPr lang="en-US" sz="1200"/>
        </a:p>
      </xdr:txBody>
    </xdr:sp>
    <xdr:clientData/>
  </xdr:twoCellAnchor>
  <xdr:twoCellAnchor editAs="oneCell">
    <xdr:from>
      <xdr:col>5</xdr:col>
      <xdr:colOff>0</xdr:colOff>
      <xdr:row>16</xdr:row>
      <xdr:rowOff>0</xdr:rowOff>
    </xdr:from>
    <xdr:to>
      <xdr:col>10</xdr:col>
      <xdr:colOff>151534</xdr:colOff>
      <xdr:row>49</xdr:row>
      <xdr:rowOff>237968</xdr:rowOff>
    </xdr:to>
    <xdr:pic>
      <xdr:nvPicPr>
        <xdr:cNvPr id="4" name="Picture 3">
          <a:extLst>
            <a:ext uri="{FF2B5EF4-FFF2-40B4-BE49-F238E27FC236}">
              <a16:creationId xmlns:a16="http://schemas.microsoft.com/office/drawing/2014/main" id="{C3AB2AB1-07EB-4B7D-BE86-6D7F3AFB435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775739" y="3377045"/>
          <a:ext cx="5217102" cy="684052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1</xdr:col>
      <xdr:colOff>0</xdr:colOff>
      <xdr:row>23</xdr:row>
      <xdr:rowOff>0</xdr:rowOff>
    </xdr:from>
    <xdr:to>
      <xdr:col>6</xdr:col>
      <xdr:colOff>224118</xdr:colOff>
      <xdr:row>31</xdr:row>
      <xdr:rowOff>134471</xdr:rowOff>
    </xdr:to>
    <xdr:sp macro="" textlink="">
      <xdr:nvSpPr>
        <xdr:cNvPr id="2" name="TextBox 1">
          <a:extLst>
            <a:ext uri="{FF2B5EF4-FFF2-40B4-BE49-F238E27FC236}">
              <a16:creationId xmlns:a16="http://schemas.microsoft.com/office/drawing/2014/main" id="{C85ADD85-0D2E-4DF0-8C04-8C861D6BFC26}"/>
            </a:ext>
          </a:extLst>
        </xdr:cNvPr>
        <xdr:cNvSpPr txBox="1"/>
      </xdr:nvSpPr>
      <xdr:spPr>
        <a:xfrm>
          <a:off x="609600" y="4648200"/>
          <a:ext cx="7623138" cy="159751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All DSS data are stored</a:t>
          </a:r>
          <a:r>
            <a:rPr lang="en-US" sz="1100" baseline="0">
              <a:solidFill>
                <a:schemeClr val="dk1"/>
              </a:solidFill>
              <a:effectLst/>
              <a:latin typeface="+mn-lt"/>
              <a:ea typeface="+mn-ea"/>
              <a:cs typeface="+mn-cs"/>
            </a:rPr>
            <a:t> in model Hydrology folder so that the models can be reviewed independently.</a:t>
          </a:r>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Precipitation</a:t>
          </a:r>
          <a:endParaRPr lang="en-US" sz="1100" baseline="0"/>
        </a:p>
        <a:p>
          <a:r>
            <a:rPr lang="en-US" sz="1100">
              <a:solidFill>
                <a:schemeClr val="dk1"/>
              </a:solidFill>
              <a:effectLst/>
              <a:latin typeface="+mn-lt"/>
              <a:ea typeface="+mn-ea"/>
              <a:cs typeface="+mn-cs"/>
            </a:rPr>
            <a:t>- NLlano_0203_A7_Rainfall_NRCS.dss</a:t>
          </a:r>
          <a:endParaRPr lang="en-US">
            <a:effectLst/>
          </a:endParaRPr>
        </a:p>
      </xdr:txBody>
    </xdr:sp>
    <xdr:clientData/>
  </xdr:twoCellAnchor>
  <xdr:twoCellAnchor>
    <xdr:from>
      <xdr:col>5</xdr:col>
      <xdr:colOff>156882</xdr:colOff>
      <xdr:row>1</xdr:row>
      <xdr:rowOff>212912</xdr:rowOff>
    </xdr:from>
    <xdr:to>
      <xdr:col>9</xdr:col>
      <xdr:colOff>717176</xdr:colOff>
      <xdr:row>15</xdr:row>
      <xdr:rowOff>134471</xdr:rowOff>
    </xdr:to>
    <xdr:sp macro="" textlink="">
      <xdr:nvSpPr>
        <xdr:cNvPr id="7" name="TextBox 3">
          <a:extLst>
            <a:ext uri="{FF2B5EF4-FFF2-40B4-BE49-F238E27FC236}">
              <a16:creationId xmlns:a16="http://schemas.microsoft.com/office/drawing/2014/main" id="{64F25E76-05D4-4FEB-829B-E863591A1665}"/>
            </a:ext>
          </a:extLst>
        </xdr:cNvPr>
        <xdr:cNvSpPr txBox="1"/>
      </xdr:nvSpPr>
      <xdr:spPr>
        <a:xfrm>
          <a:off x="6936441" y="403412"/>
          <a:ext cx="4874559" cy="293594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Domain 0203_A7</a:t>
          </a:r>
          <a:r>
            <a:rPr lang="en-US" sz="1200" b="1" u="sng" baseline="0"/>
            <a:t> Overview:</a:t>
          </a:r>
        </a:p>
        <a:p>
          <a:endParaRPr lang="en-US" sz="1200" baseline="0"/>
        </a:p>
        <a:p>
          <a:r>
            <a:rPr lang="en-US" sz="1200" baseline="0"/>
            <a:t>There are no major lakes, stream gages or FIS flows in this study area.</a:t>
          </a:r>
        </a:p>
        <a:p>
          <a:endParaRPr lang="en-US" sz="1200">
            <a:effectLst/>
          </a:endParaRPr>
        </a:p>
        <a:p>
          <a:r>
            <a:rPr lang="en-US" sz="1200" baseline="0">
              <a:solidFill>
                <a:schemeClr val="dk1"/>
              </a:solidFill>
              <a:effectLst/>
              <a:latin typeface="+mn-lt"/>
              <a:ea typeface="+mn-ea"/>
              <a:cs typeface="+mn-cs"/>
            </a:rPr>
            <a:t>There are no urban areas in the domain.</a:t>
          </a:r>
          <a:endParaRPr lang="en-US" sz="1400">
            <a:effectLst/>
          </a:endParaRPr>
        </a:p>
        <a:p>
          <a:endParaRPr lang="en-US" sz="1200" baseline="0"/>
        </a:p>
        <a:p>
          <a:r>
            <a:rPr lang="en-US" sz="1200" baseline="0"/>
            <a:t>There are no digital effective mapping layers available in this area.</a:t>
          </a:r>
          <a:endParaRPr lang="en-US" sz="1200"/>
        </a:p>
      </xdr:txBody>
    </xdr:sp>
    <xdr:clientData/>
  </xdr:twoCellAnchor>
  <xdr:twoCellAnchor editAs="oneCell">
    <xdr:from>
      <xdr:col>5</xdr:col>
      <xdr:colOff>71437</xdr:colOff>
      <xdr:row>17</xdr:row>
      <xdr:rowOff>47626</xdr:rowOff>
    </xdr:from>
    <xdr:to>
      <xdr:col>10</xdr:col>
      <xdr:colOff>70757</xdr:colOff>
      <xdr:row>49</xdr:row>
      <xdr:rowOff>230308</xdr:rowOff>
    </xdr:to>
    <xdr:pic>
      <xdr:nvPicPr>
        <xdr:cNvPr id="4" name="Picture 3">
          <a:extLst>
            <a:ext uri="{FF2B5EF4-FFF2-40B4-BE49-F238E27FC236}">
              <a16:creationId xmlns:a16="http://schemas.microsoft.com/office/drawing/2014/main" id="{171341D3-FC6C-4D7B-AF18-008FD6B2F27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858000" y="3571876"/>
          <a:ext cx="5071382" cy="644537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23</xdr:row>
      <xdr:rowOff>0</xdr:rowOff>
    </xdr:from>
    <xdr:to>
      <xdr:col>6</xdr:col>
      <xdr:colOff>224118</xdr:colOff>
      <xdr:row>31</xdr:row>
      <xdr:rowOff>134471</xdr:rowOff>
    </xdr:to>
    <xdr:sp macro="" textlink="">
      <xdr:nvSpPr>
        <xdr:cNvPr id="2" name="TextBox 1">
          <a:extLst>
            <a:ext uri="{FF2B5EF4-FFF2-40B4-BE49-F238E27FC236}">
              <a16:creationId xmlns:a16="http://schemas.microsoft.com/office/drawing/2014/main" id="{DF1BAEEE-757B-4CC5-8E71-4704B255FF19}"/>
            </a:ext>
          </a:extLst>
        </xdr:cNvPr>
        <xdr:cNvSpPr txBox="1"/>
      </xdr:nvSpPr>
      <xdr:spPr>
        <a:xfrm>
          <a:off x="609600" y="4648200"/>
          <a:ext cx="7623138" cy="159751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All DSS data are stored</a:t>
          </a:r>
          <a:r>
            <a:rPr lang="en-US" sz="1100" baseline="0">
              <a:solidFill>
                <a:schemeClr val="dk1"/>
              </a:solidFill>
              <a:effectLst/>
              <a:latin typeface="+mn-lt"/>
              <a:ea typeface="+mn-ea"/>
              <a:cs typeface="+mn-cs"/>
            </a:rPr>
            <a:t> in model Hydrology folder so that the models can be reviewed independently.</a:t>
          </a:r>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Precipitation</a:t>
          </a:r>
          <a:endParaRPr lang="en-US" sz="1100" baseline="0"/>
        </a:p>
        <a:p>
          <a:r>
            <a:rPr lang="en-US" sz="1100">
              <a:solidFill>
                <a:schemeClr val="dk1"/>
              </a:solidFill>
              <a:effectLst/>
              <a:latin typeface="+mn-lt"/>
              <a:ea typeface="+mn-ea"/>
              <a:cs typeface="+mn-cs"/>
            </a:rPr>
            <a:t>- NLlano_0203_A8_Rainfall_NRCS.dss</a:t>
          </a:r>
          <a:endParaRPr lang="en-US"/>
        </a:p>
        <a:p>
          <a:r>
            <a:rPr lang="en-US"/>
            <a:t>Fluvial</a:t>
          </a: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 NLlano_0202_A6.dss</a:t>
          </a: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 NLlano_0203_A7.dss</a:t>
          </a:r>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n-US">
            <a:effectLst/>
          </a:endParaRPr>
        </a:p>
      </xdr:txBody>
    </xdr:sp>
    <xdr:clientData/>
  </xdr:twoCellAnchor>
  <xdr:twoCellAnchor>
    <xdr:from>
      <xdr:col>5</xdr:col>
      <xdr:colOff>0</xdr:colOff>
      <xdr:row>1</xdr:row>
      <xdr:rowOff>0</xdr:rowOff>
    </xdr:from>
    <xdr:to>
      <xdr:col>9</xdr:col>
      <xdr:colOff>560294</xdr:colOff>
      <xdr:row>16</xdr:row>
      <xdr:rowOff>44824</xdr:rowOff>
    </xdr:to>
    <xdr:sp macro="" textlink="">
      <xdr:nvSpPr>
        <xdr:cNvPr id="136" name="TextBox 3">
          <a:extLst>
            <a:ext uri="{FF2B5EF4-FFF2-40B4-BE49-F238E27FC236}">
              <a16:creationId xmlns:a16="http://schemas.microsoft.com/office/drawing/2014/main" id="{7BEFB995-8663-43F7-94FF-706B1A8F4A4A}"/>
            </a:ext>
          </a:extLst>
        </xdr:cNvPr>
        <xdr:cNvSpPr txBox="1"/>
      </xdr:nvSpPr>
      <xdr:spPr>
        <a:xfrm>
          <a:off x="6779559" y="190500"/>
          <a:ext cx="4874559" cy="324970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Domain 0203_A8</a:t>
          </a:r>
          <a:r>
            <a:rPr lang="en-US" sz="1200" b="1" u="sng" baseline="0"/>
            <a:t> Overview:</a:t>
          </a:r>
        </a:p>
        <a:p>
          <a:endParaRPr lang="en-US" sz="1200" baseline="0"/>
        </a:p>
        <a:p>
          <a:r>
            <a:rPr lang="en-US" sz="1200" baseline="0"/>
            <a:t>There are no major lakes this study area.</a:t>
          </a:r>
        </a:p>
        <a:p>
          <a:endParaRPr lang="en-US" sz="1200" baseline="0"/>
        </a:p>
        <a:p>
          <a:r>
            <a:rPr lang="en-US" sz="1200" baseline="0"/>
            <a:t>There is one USGS gage and one reported FIS flow. Validation Pt 6 is coincident with the gage and FIS flow locations.</a:t>
          </a:r>
        </a:p>
        <a:p>
          <a:endParaRPr lang="en-US" sz="1200" baseline="0"/>
        </a:p>
        <a:p>
          <a:pPr marL="0" marR="0" lvl="0" indent="0" defTabSz="914400" eaLnBrk="1" fontAlgn="auto" latinLnBrk="0" hangingPunct="1">
            <a:lnSpc>
              <a:spcPct val="100000"/>
            </a:lnSpc>
            <a:spcBef>
              <a:spcPts val="0"/>
            </a:spcBef>
            <a:spcAft>
              <a:spcPts val="0"/>
            </a:spcAft>
            <a:buClrTx/>
            <a:buSzTx/>
            <a:buFontTx/>
            <a:buNone/>
            <a:tabLst/>
            <a:defRPr/>
          </a:pPr>
          <a:r>
            <a:rPr lang="en-US" sz="1200" baseline="0">
              <a:solidFill>
                <a:schemeClr val="dk1"/>
              </a:solidFill>
              <a:effectLst/>
              <a:latin typeface="+mn-lt"/>
              <a:ea typeface="+mn-ea"/>
              <a:cs typeface="+mn-cs"/>
            </a:rPr>
            <a:t>The USACE performed a 17C gage analysis at gage 08148500 (North Llano River near Junction, TX) located near the watershed outlet (DRAFT InFRM Watershed Hydrology Assessment for the Lower Colorado River Basin, Fall 2021, pages 96 and 152). There is a FIS flow at the same location.</a:t>
          </a:r>
          <a:endParaRPr lang="en-US" sz="1400">
            <a:effectLst/>
          </a:endParaRPr>
        </a:p>
        <a:p>
          <a:endParaRPr lang="en-US" sz="1200" baseline="0"/>
        </a:p>
        <a:p>
          <a:endParaRPr lang="en-US" sz="1200">
            <a:effectLst/>
          </a:endParaRPr>
        </a:p>
        <a:p>
          <a:r>
            <a:rPr lang="en-US" sz="1200" baseline="0">
              <a:solidFill>
                <a:schemeClr val="dk1"/>
              </a:solidFill>
              <a:effectLst/>
              <a:latin typeface="+mn-lt"/>
              <a:ea typeface="+mn-ea"/>
              <a:cs typeface="+mn-cs"/>
            </a:rPr>
            <a:t>There is a small urban area near the outlet of the watershed.</a:t>
          </a:r>
        </a:p>
        <a:p>
          <a:endParaRPr lang="en-US" sz="1400">
            <a:effectLst/>
          </a:endParaRPr>
        </a:p>
        <a:p>
          <a:endParaRPr lang="en-US" sz="1200" baseline="0"/>
        </a:p>
        <a:p>
          <a:r>
            <a:rPr lang="en-US" sz="1200" baseline="0"/>
            <a:t>There are no digital effective mapping layers available in this area.</a:t>
          </a:r>
          <a:endParaRPr lang="en-US" sz="1200"/>
        </a:p>
      </xdr:txBody>
    </xdr:sp>
    <xdr:clientData/>
  </xdr:twoCellAnchor>
  <xdr:twoCellAnchor editAs="oneCell">
    <xdr:from>
      <xdr:col>8</xdr:col>
      <xdr:colOff>190501</xdr:colOff>
      <xdr:row>47</xdr:row>
      <xdr:rowOff>168088</xdr:rowOff>
    </xdr:from>
    <xdr:to>
      <xdr:col>13</xdr:col>
      <xdr:colOff>1141503</xdr:colOff>
      <xdr:row>52</xdr:row>
      <xdr:rowOff>128072</xdr:rowOff>
    </xdr:to>
    <xdr:pic>
      <xdr:nvPicPr>
        <xdr:cNvPr id="4" name="Picture 3">
          <a:extLst>
            <a:ext uri="{FF2B5EF4-FFF2-40B4-BE49-F238E27FC236}">
              <a16:creationId xmlns:a16="http://schemas.microsoft.com/office/drawing/2014/main" id="{3F35A708-7349-4CF1-9C2A-CC1FD81698D3}"/>
            </a:ext>
          </a:extLst>
        </xdr:cNvPr>
        <xdr:cNvPicPr>
          <a:picLocks noChangeAspect="1"/>
        </xdr:cNvPicPr>
      </xdr:nvPicPr>
      <xdr:blipFill>
        <a:blip xmlns:r="http://schemas.openxmlformats.org/officeDocument/2006/relationships" r:embed="rId1"/>
        <a:stretch>
          <a:fillRect/>
        </a:stretch>
      </xdr:blipFill>
      <xdr:spPr>
        <a:xfrm>
          <a:off x="10174942" y="9693088"/>
          <a:ext cx="7495238" cy="1876190"/>
        </a:xfrm>
        <a:prstGeom prst="rect">
          <a:avLst/>
        </a:prstGeom>
      </xdr:spPr>
    </xdr:pic>
    <xdr:clientData/>
  </xdr:twoCellAnchor>
  <xdr:twoCellAnchor>
    <xdr:from>
      <xdr:col>15</xdr:col>
      <xdr:colOff>112060</xdr:colOff>
      <xdr:row>33</xdr:row>
      <xdr:rowOff>123264</xdr:rowOff>
    </xdr:from>
    <xdr:to>
      <xdr:col>23</xdr:col>
      <xdr:colOff>526678</xdr:colOff>
      <xdr:row>43</xdr:row>
      <xdr:rowOff>11206</xdr:rowOff>
    </xdr:to>
    <xdr:sp macro="" textlink="">
      <xdr:nvSpPr>
        <xdr:cNvPr id="155" name="TextBox 3">
          <a:extLst>
            <a:ext uri="{FF2B5EF4-FFF2-40B4-BE49-F238E27FC236}">
              <a16:creationId xmlns:a16="http://schemas.microsoft.com/office/drawing/2014/main" id="{54190029-FBB8-448C-A5C0-608208891BD6}"/>
            </a:ext>
          </a:extLst>
        </xdr:cNvPr>
        <xdr:cNvSpPr txBox="1"/>
      </xdr:nvSpPr>
      <xdr:spPr>
        <a:xfrm>
          <a:off x="20943795" y="6835588"/>
          <a:ext cx="5255559" cy="229720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A8 Out</a:t>
          </a:r>
          <a:r>
            <a:rPr lang="en-US" sz="1200" b="1" u="sng" baseline="0"/>
            <a:t>fow Characteristics:</a:t>
          </a:r>
        </a:p>
        <a:p>
          <a:endParaRPr lang="en-US" sz="1200" baseline="0"/>
        </a:p>
        <a:p>
          <a:r>
            <a:rPr lang="en-US" sz="1200" baseline="0"/>
            <a:t>There are fiveconveyance areas with different topography at the outflow of this domain. In order to get a more consistent flow distribution and mapping between this domain and the downstream Llano HUC-8, it was decided to create 5 segments for the 0202_A8SA/2D connections. </a:t>
          </a:r>
        </a:p>
        <a:p>
          <a:r>
            <a:rPr lang="en-US" sz="1200" i="1" baseline="0"/>
            <a:t>A screen shot of the connections is included on the right.</a:t>
          </a:r>
          <a:endParaRPr lang="en-US" sz="1200" i="1"/>
        </a:p>
      </xdr:txBody>
    </xdr:sp>
    <xdr:clientData/>
  </xdr:twoCellAnchor>
  <xdr:twoCellAnchor>
    <xdr:from>
      <xdr:col>24</xdr:col>
      <xdr:colOff>22410</xdr:colOff>
      <xdr:row>21</xdr:row>
      <xdr:rowOff>22412</xdr:rowOff>
    </xdr:from>
    <xdr:to>
      <xdr:col>41</xdr:col>
      <xdr:colOff>537884</xdr:colOff>
      <xdr:row>51</xdr:row>
      <xdr:rowOff>338282</xdr:rowOff>
    </xdr:to>
    <xdr:grpSp>
      <xdr:nvGrpSpPr>
        <xdr:cNvPr id="3" name="Group 2">
          <a:extLst>
            <a:ext uri="{FF2B5EF4-FFF2-40B4-BE49-F238E27FC236}">
              <a16:creationId xmlns:a16="http://schemas.microsoft.com/office/drawing/2014/main" id="{05D1DBCE-7455-47BE-8EE8-71D8E4565E73}"/>
            </a:ext>
          </a:extLst>
        </xdr:cNvPr>
        <xdr:cNvGrpSpPr/>
      </xdr:nvGrpSpPr>
      <xdr:grpSpPr>
        <a:xfrm>
          <a:off x="26339985" y="4356287"/>
          <a:ext cx="10878674" cy="6697620"/>
          <a:chOff x="26300204" y="4370294"/>
          <a:chExt cx="10802474" cy="6714429"/>
        </a:xfrm>
      </xdr:grpSpPr>
      <xdr:pic>
        <xdr:nvPicPr>
          <xdr:cNvPr id="11" name="Picture 4">
            <a:extLst>
              <a:ext uri="{FF2B5EF4-FFF2-40B4-BE49-F238E27FC236}">
                <a16:creationId xmlns:a16="http://schemas.microsoft.com/office/drawing/2014/main" id="{85356917-0055-41D9-B90E-5236535E7F6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26322616" y="4370294"/>
            <a:ext cx="9295073" cy="5634258"/>
          </a:xfrm>
          <a:prstGeom prst="rect">
            <a:avLst/>
          </a:prstGeom>
        </xdr:spPr>
      </xdr:pic>
      <xdr:sp macro="" textlink="">
        <xdr:nvSpPr>
          <xdr:cNvPr id="60" name="Callout: Bent Line 59">
            <a:extLst>
              <a:ext uri="{FF2B5EF4-FFF2-40B4-BE49-F238E27FC236}">
                <a16:creationId xmlns:a16="http://schemas.microsoft.com/office/drawing/2014/main" id="{58CB5EC3-F5C5-45C8-828F-62152A6C1F64}"/>
              </a:ext>
            </a:extLst>
          </xdr:cNvPr>
          <xdr:cNvSpPr/>
        </xdr:nvSpPr>
        <xdr:spPr>
          <a:xfrm>
            <a:off x="31398880" y="10148016"/>
            <a:ext cx="2162736" cy="936707"/>
          </a:xfrm>
          <a:prstGeom prst="borderCallout2">
            <a:avLst>
              <a:gd name="adj1" fmla="val 18750"/>
              <a:gd name="adj2" fmla="val -8333"/>
              <a:gd name="adj3" fmla="val 18750"/>
              <a:gd name="adj4" fmla="val -16667"/>
              <a:gd name="adj5" fmla="val -219700"/>
              <a:gd name="adj6" fmla="val -76713"/>
            </a:avLst>
          </a:prstGeom>
          <a:ln w="28575">
            <a:solidFill>
              <a:schemeClr val="accent4">
                <a:lumMod val="60000"/>
                <a:lumOff val="4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r>
              <a:rPr lang="en-US" sz="1100" b="1">
                <a:solidFill>
                  <a:schemeClr val="dk1"/>
                </a:solidFill>
                <a:effectLst/>
                <a:latin typeface="+mn-lt"/>
                <a:ea typeface="+mn-ea"/>
                <a:cs typeface="+mn-cs"/>
              </a:rPr>
              <a:t>0203_A8_Outfall1 ( Main Channel Region)</a:t>
            </a:r>
            <a:endParaRPr lang="en-US" sz="1200">
              <a:effectLst/>
            </a:endParaRPr>
          </a:p>
        </xdr:txBody>
      </xdr:sp>
      <xdr:sp macro="" textlink="">
        <xdr:nvSpPr>
          <xdr:cNvPr id="61" name="Callout: Bent Line 60">
            <a:extLst>
              <a:ext uri="{FF2B5EF4-FFF2-40B4-BE49-F238E27FC236}">
                <a16:creationId xmlns:a16="http://schemas.microsoft.com/office/drawing/2014/main" id="{6BB43CC3-EA17-4860-922A-A758E0CBB009}"/>
              </a:ext>
            </a:extLst>
          </xdr:cNvPr>
          <xdr:cNvSpPr/>
        </xdr:nvSpPr>
        <xdr:spPr>
          <a:xfrm>
            <a:off x="33684882" y="7474324"/>
            <a:ext cx="2162736" cy="936707"/>
          </a:xfrm>
          <a:prstGeom prst="borderCallout2">
            <a:avLst>
              <a:gd name="adj1" fmla="val 18750"/>
              <a:gd name="adj2" fmla="val -8333"/>
              <a:gd name="adj3" fmla="val 18750"/>
              <a:gd name="adj4" fmla="val -16667"/>
              <a:gd name="adj5" fmla="val -40408"/>
              <a:gd name="adj6" fmla="val -155468"/>
            </a:avLst>
          </a:prstGeom>
          <a:ln w="28575">
            <a:solidFill>
              <a:schemeClr val="accent4">
                <a:lumMod val="60000"/>
                <a:lumOff val="4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en-US" sz="1100" b="1"/>
              <a:t>0203_A8_Outfall3(</a:t>
            </a:r>
            <a:r>
              <a:rPr lang="en-US" sz="1100" b="1">
                <a:solidFill>
                  <a:schemeClr val="dk1"/>
                </a:solidFill>
                <a:effectLst/>
                <a:latin typeface="+mn-lt"/>
                <a:ea typeface="+mn-ea"/>
                <a:cs typeface="+mn-cs"/>
              </a:rPr>
              <a:t>Between W Ranch Rd 1674 and I-10)</a:t>
            </a:r>
            <a:endParaRPr lang="en-US" sz="1100" b="1"/>
          </a:p>
        </xdr:txBody>
      </xdr:sp>
      <xdr:sp macro="" textlink="">
        <xdr:nvSpPr>
          <xdr:cNvPr id="63" name="Callout: Bent Line 62">
            <a:extLst>
              <a:ext uri="{FF2B5EF4-FFF2-40B4-BE49-F238E27FC236}">
                <a16:creationId xmlns:a16="http://schemas.microsoft.com/office/drawing/2014/main" id="{75BC8825-96BE-4D89-9559-47507DF0B987}"/>
              </a:ext>
            </a:extLst>
          </xdr:cNvPr>
          <xdr:cNvSpPr/>
        </xdr:nvSpPr>
        <xdr:spPr>
          <a:xfrm>
            <a:off x="34088294" y="8751795"/>
            <a:ext cx="2162736" cy="936707"/>
          </a:xfrm>
          <a:prstGeom prst="borderCallout2">
            <a:avLst>
              <a:gd name="adj1" fmla="val 18750"/>
              <a:gd name="adj2" fmla="val -8333"/>
              <a:gd name="adj3" fmla="val 18750"/>
              <a:gd name="adj4" fmla="val -16667"/>
              <a:gd name="adj5" fmla="val -138506"/>
              <a:gd name="adj6" fmla="val -184483"/>
            </a:avLst>
          </a:prstGeom>
          <a:ln w="28575">
            <a:solidFill>
              <a:schemeClr val="accent4">
                <a:lumMod val="60000"/>
                <a:lumOff val="4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en-US" sz="1100" b="1"/>
              <a:t>0203_A8_Outfall2 (Left overbank to W Ranch Rd 1674)</a:t>
            </a:r>
          </a:p>
        </xdr:txBody>
      </xdr:sp>
      <xdr:sp macro="" textlink="">
        <xdr:nvSpPr>
          <xdr:cNvPr id="64" name="Callout: Bent Line 63">
            <a:extLst>
              <a:ext uri="{FF2B5EF4-FFF2-40B4-BE49-F238E27FC236}">
                <a16:creationId xmlns:a16="http://schemas.microsoft.com/office/drawing/2014/main" id="{4680F5FC-55BA-48EF-9710-AE349B6C2107}"/>
              </a:ext>
            </a:extLst>
          </xdr:cNvPr>
          <xdr:cNvSpPr/>
        </xdr:nvSpPr>
        <xdr:spPr>
          <a:xfrm>
            <a:off x="26300204" y="6506104"/>
            <a:ext cx="2162736" cy="936707"/>
          </a:xfrm>
          <a:prstGeom prst="borderCallout2">
            <a:avLst>
              <a:gd name="adj1" fmla="val 33106"/>
              <a:gd name="adj2" fmla="val 105657"/>
              <a:gd name="adj3" fmla="val 35498"/>
              <a:gd name="adj4" fmla="val 120121"/>
              <a:gd name="adj5" fmla="val 14777"/>
              <a:gd name="adj6" fmla="val 199453"/>
            </a:avLst>
          </a:prstGeom>
          <a:ln w="28575">
            <a:solidFill>
              <a:schemeClr val="accent4">
                <a:lumMod val="60000"/>
                <a:lumOff val="4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r>
              <a:rPr lang="en-US" sz="1100" b="1">
                <a:solidFill>
                  <a:schemeClr val="dk1"/>
                </a:solidFill>
                <a:effectLst/>
                <a:latin typeface="+mn-lt"/>
                <a:ea typeface="+mn-ea"/>
                <a:cs typeface="+mn-cs"/>
              </a:rPr>
              <a:t>0203_A8_Outfall4 ( (Adjacent to the left side of I-10)</a:t>
            </a:r>
            <a:endParaRPr lang="en-US" sz="1200">
              <a:effectLst/>
            </a:endParaRPr>
          </a:p>
        </xdr:txBody>
      </xdr:sp>
      <xdr:sp macro="" textlink="">
        <xdr:nvSpPr>
          <xdr:cNvPr id="65" name="Callout: Bent Line 64">
            <a:extLst>
              <a:ext uri="{FF2B5EF4-FFF2-40B4-BE49-F238E27FC236}">
                <a16:creationId xmlns:a16="http://schemas.microsoft.com/office/drawing/2014/main" id="{71625199-0CAE-428C-BEA7-65B901A45C47}"/>
              </a:ext>
            </a:extLst>
          </xdr:cNvPr>
          <xdr:cNvSpPr/>
        </xdr:nvSpPr>
        <xdr:spPr>
          <a:xfrm>
            <a:off x="34939942" y="5065058"/>
            <a:ext cx="2162736" cy="936707"/>
          </a:xfrm>
          <a:prstGeom prst="borderCallout2">
            <a:avLst>
              <a:gd name="adj1" fmla="val 18750"/>
              <a:gd name="adj2" fmla="val -8333"/>
              <a:gd name="adj3" fmla="val 63013"/>
              <a:gd name="adj4" fmla="val -35838"/>
              <a:gd name="adj5" fmla="val 68456"/>
              <a:gd name="adj6" fmla="val -152877"/>
            </a:avLst>
          </a:prstGeom>
          <a:ln w="28575">
            <a:solidFill>
              <a:schemeClr val="accent4">
                <a:lumMod val="60000"/>
                <a:lumOff val="4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en-US" sz="1100" b="1"/>
              <a:t>0202_A4_Outfall5 </a:t>
            </a:r>
            <a:r>
              <a:rPr lang="en-US" sz="1100" b="1">
                <a:solidFill>
                  <a:schemeClr val="dk1"/>
                </a:solidFill>
                <a:effectLst/>
                <a:latin typeface="+mn-lt"/>
                <a:ea typeface="+mn-ea"/>
                <a:cs typeface="+mn-cs"/>
              </a:rPr>
              <a:t>(Far left Overbank)</a:t>
            </a:r>
            <a:endParaRPr lang="en-US" sz="1100" b="1"/>
          </a:p>
        </xdr:txBody>
      </xdr:sp>
    </xdr:grpSp>
    <xdr:clientData/>
  </xdr:twoCellAnchor>
  <xdr:twoCellAnchor editAs="oneCell">
    <xdr:from>
      <xdr:col>9</xdr:col>
      <xdr:colOff>666750</xdr:colOff>
      <xdr:row>0</xdr:row>
      <xdr:rowOff>133350</xdr:rowOff>
    </xdr:from>
    <xdr:to>
      <xdr:col>13</xdr:col>
      <xdr:colOff>1104900</xdr:colOff>
      <xdr:row>36</xdr:row>
      <xdr:rowOff>14660</xdr:rowOff>
    </xdr:to>
    <xdr:pic>
      <xdr:nvPicPr>
        <xdr:cNvPr id="6" name="Picture 5">
          <a:extLst>
            <a:ext uri="{FF2B5EF4-FFF2-40B4-BE49-F238E27FC236}">
              <a16:creationId xmlns:a16="http://schemas.microsoft.com/office/drawing/2014/main" id="{589EA650-D24A-4C3A-AE86-354BC50EE603}"/>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3944600" y="133350"/>
          <a:ext cx="5638800" cy="729176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96A2D9-D224-4351-8625-959D9F3B4DA6}" name="Table1" displayName="Table1" ref="B4:G12" totalsRowShown="0" headerRowDxfId="7" dataDxfId="6">
  <tableColumns count="6">
    <tableColumn id="1" xr3:uid="{C1D31983-71A7-485E-AF50-0C972431CBCC}" name="Model Domain" dataDxfId="5"/>
    <tableColumn id="2" xr3:uid="{D0654C0B-D0AB-420E-BD1D-8CD21F972585}" name="Domain Area (sqmi)" dataDxfId="4"/>
    <tableColumn id="3" xr3:uid="{AF854DA2-8350-4C14-A9C7-EED58B8010E2}" name="Domain Type" dataDxfId="3"/>
    <tableColumn id="4" xr3:uid="{259493D1-4D40-4542-AAC4-933EB6029F2E}" name="Flow Type" dataDxfId="2"/>
    <tableColumn id="5" xr3:uid="{40BD40A9-8C70-4F2D-8959-F2187081D85E}" name="Inflowing Area (sqmi)" dataDxfId="1"/>
    <tableColumn id="6" xr3:uid="{EFB63D85-CDC3-4611-B8C3-96A349C9E74C}" name="Total Drainage Area at Confluence"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C145E9-EEDC-4995-8660-59AAD484BAF7}">
  <dimension ref="B2:G12"/>
  <sheetViews>
    <sheetView topLeftCell="A19" zoomScale="160" zoomScaleNormal="160" workbookViewId="0">
      <selection activeCell="J21" sqref="J21"/>
    </sheetView>
  </sheetViews>
  <sheetFormatPr defaultRowHeight="15" x14ac:dyDescent="0.25"/>
  <cols>
    <col min="2" max="2" width="17.140625" customWidth="1"/>
    <col min="3" max="3" width="29.7109375" bestFit="1" customWidth="1"/>
    <col min="4" max="4" width="24.140625" customWidth="1"/>
    <col min="5" max="5" width="18.42578125" customWidth="1"/>
    <col min="6" max="6" width="23.140625" customWidth="1"/>
    <col min="7" max="7" width="35.85546875" customWidth="1"/>
    <col min="8" max="8" width="16.85546875" customWidth="1"/>
    <col min="10" max="10" width="11.42578125" customWidth="1"/>
  </cols>
  <sheetData>
    <row r="2" spans="2:7" ht="26.25" x14ac:dyDescent="0.4">
      <c r="B2" s="47" t="s">
        <v>0</v>
      </c>
    </row>
    <row r="4" spans="2:7" ht="15.75" x14ac:dyDescent="0.25">
      <c r="B4" s="48" t="s">
        <v>1</v>
      </c>
      <c r="C4" s="48" t="s">
        <v>2</v>
      </c>
      <c r="D4" s="48" t="s">
        <v>3</v>
      </c>
      <c r="E4" s="48" t="s">
        <v>4</v>
      </c>
      <c r="F4" s="48" t="s">
        <v>5</v>
      </c>
      <c r="G4" s="48" t="s">
        <v>6</v>
      </c>
    </row>
    <row r="5" spans="2:7" ht="15.75" x14ac:dyDescent="0.25">
      <c r="B5" s="48" t="s">
        <v>7</v>
      </c>
      <c r="C5" s="89">
        <v>136</v>
      </c>
      <c r="D5" s="49" t="s">
        <v>8</v>
      </c>
      <c r="E5" s="49" t="s">
        <v>9</v>
      </c>
      <c r="F5" s="53"/>
      <c r="G5" s="89">
        <f>Table1[[#This Row],[Domain Area (sqmi)]]+Table1[[#This Row],[Inflowing Area (sqmi)]]</f>
        <v>136</v>
      </c>
    </row>
    <row r="6" spans="2:7" ht="15.75" x14ac:dyDescent="0.25">
      <c r="B6" s="48" t="s">
        <v>10</v>
      </c>
      <c r="C6" s="89">
        <v>112</v>
      </c>
      <c r="D6" s="49" t="s">
        <v>8</v>
      </c>
      <c r="E6" s="49" t="s">
        <v>9</v>
      </c>
      <c r="F6" s="49"/>
      <c r="G6" s="89">
        <f>Table1[[#This Row],[Domain Area (sqmi)]]+Table1[[#This Row],[Inflowing Area (sqmi)]]</f>
        <v>112</v>
      </c>
    </row>
    <row r="7" spans="2:7" ht="15.75" x14ac:dyDescent="0.25">
      <c r="B7" s="48" t="s">
        <v>11</v>
      </c>
      <c r="C7" s="89">
        <v>145</v>
      </c>
      <c r="D7" s="49" t="s">
        <v>12</v>
      </c>
      <c r="E7" s="49" t="s">
        <v>13</v>
      </c>
      <c r="F7" s="89">
        <f>G5+G6</f>
        <v>248</v>
      </c>
      <c r="G7" s="89">
        <f>Table1[[#This Row],[Domain Area (sqmi)]]+Table1[[#This Row],[Inflowing Area (sqmi)]]</f>
        <v>393</v>
      </c>
    </row>
    <row r="8" spans="2:7" ht="15.75" x14ac:dyDescent="0.25">
      <c r="B8" s="48" t="s">
        <v>14</v>
      </c>
      <c r="C8" s="89">
        <v>128</v>
      </c>
      <c r="D8" s="49" t="s">
        <v>12</v>
      </c>
      <c r="E8" s="49" t="s">
        <v>13</v>
      </c>
      <c r="F8" s="89">
        <f>G7</f>
        <v>393</v>
      </c>
      <c r="G8" s="89">
        <f>Table1[[#This Row],[Domain Area (sqmi)]]+Table1[[#This Row],[Inflowing Area (sqmi)]]</f>
        <v>521</v>
      </c>
    </row>
    <row r="9" spans="2:7" ht="15.75" x14ac:dyDescent="0.25">
      <c r="B9" s="48" t="s">
        <v>15</v>
      </c>
      <c r="C9" s="89">
        <v>123</v>
      </c>
      <c r="D9" s="49" t="s">
        <v>8</v>
      </c>
      <c r="E9" s="49" t="s">
        <v>9</v>
      </c>
      <c r="F9" s="49"/>
      <c r="G9" s="89">
        <f>Table1[[#This Row],[Domain Area (sqmi)]]+Table1[[#This Row],[Inflowing Area (sqmi)]]</f>
        <v>123</v>
      </c>
    </row>
    <row r="10" spans="2:7" ht="15.75" x14ac:dyDescent="0.25">
      <c r="B10" s="48" t="s">
        <v>16</v>
      </c>
      <c r="C10" s="89">
        <v>59</v>
      </c>
      <c r="D10" s="49" t="s">
        <v>12</v>
      </c>
      <c r="E10" s="49" t="s">
        <v>13</v>
      </c>
      <c r="F10" s="89">
        <f>G8+G9</f>
        <v>644</v>
      </c>
      <c r="G10" s="89">
        <f>Table1[[#This Row],[Domain Area (sqmi)]]+Table1[[#This Row],[Inflowing Area (sqmi)]]</f>
        <v>703</v>
      </c>
    </row>
    <row r="11" spans="2:7" ht="15.75" x14ac:dyDescent="0.25">
      <c r="B11" s="48" t="s">
        <v>17</v>
      </c>
      <c r="C11" s="89">
        <v>132</v>
      </c>
      <c r="D11" s="49" t="s">
        <v>8</v>
      </c>
      <c r="E11" s="49" t="s">
        <v>9</v>
      </c>
      <c r="F11" s="49"/>
      <c r="G11" s="89">
        <f>Table1[[#This Row],[Domain Area (sqmi)]]+Table1[[#This Row],[Inflowing Area (sqmi)]]</f>
        <v>132</v>
      </c>
    </row>
    <row r="12" spans="2:7" ht="15.75" x14ac:dyDescent="0.25">
      <c r="B12" s="48" t="s">
        <v>18</v>
      </c>
      <c r="C12" s="89">
        <v>84</v>
      </c>
      <c r="D12" s="49" t="s">
        <v>12</v>
      </c>
      <c r="E12" s="49" t="s">
        <v>13</v>
      </c>
      <c r="F12" s="89">
        <f>G10+G11</f>
        <v>835</v>
      </c>
      <c r="G12" s="89">
        <f>Table1[[#This Row],[Domain Area (sqmi)]]+Table1[[#This Row],[Inflowing Area (sqmi)]]</f>
        <v>919</v>
      </c>
    </row>
  </sheetData>
  <pageMargins left="0.7" right="0.7" top="0.75" bottom="0.75" header="0.3" footer="0.3"/>
  <pageSetup paperSize="9" orientation="portrait" horizontalDpi="300" verticalDpi="300"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066A26-508F-4D14-938E-F312178AC179}">
  <dimension ref="A2:L87"/>
  <sheetViews>
    <sheetView zoomScaleNormal="100" workbookViewId="0">
      <selection activeCell="P10" sqref="P10"/>
    </sheetView>
  </sheetViews>
  <sheetFormatPr defaultRowHeight="15" x14ac:dyDescent="0.25"/>
  <cols>
    <col min="1" max="1" width="25.140625" bestFit="1" customWidth="1"/>
    <col min="5" max="5" width="16.5703125" customWidth="1"/>
    <col min="6" max="6" width="22.85546875" customWidth="1"/>
    <col min="9" max="9" width="9.5703125" bestFit="1" customWidth="1"/>
  </cols>
  <sheetData>
    <row r="2" spans="1:12" ht="26.25" x14ac:dyDescent="0.4">
      <c r="A2" s="177" t="s">
        <v>19</v>
      </c>
      <c r="B2" s="177"/>
      <c r="C2" s="177"/>
      <c r="D2" s="177"/>
      <c r="E2" s="177"/>
      <c r="F2" s="177"/>
      <c r="G2" s="177"/>
      <c r="H2" s="177"/>
      <c r="I2" s="177"/>
    </row>
    <row r="4" spans="1:12" s="26" customFormat="1" ht="15.75" thickBot="1" x14ac:dyDescent="0.3">
      <c r="A4" s="173" t="s">
        <v>20</v>
      </c>
      <c r="B4" s="173"/>
      <c r="C4" s="173"/>
      <c r="D4" s="173"/>
      <c r="E4" s="173"/>
      <c r="F4" s="173"/>
      <c r="G4" s="173"/>
      <c r="H4" s="173"/>
      <c r="I4" s="173"/>
    </row>
    <row r="5" spans="1:12" ht="15.75" thickBot="1" x14ac:dyDescent="0.3">
      <c r="A5" t="s">
        <v>21</v>
      </c>
      <c r="B5" s="174" t="s">
        <v>22</v>
      </c>
      <c r="C5" s="175"/>
      <c r="D5" s="176"/>
      <c r="E5" s="170" t="s">
        <v>23</v>
      </c>
      <c r="F5" s="172"/>
      <c r="G5" s="170" t="s">
        <v>24</v>
      </c>
      <c r="H5" s="171"/>
      <c r="I5" s="172"/>
      <c r="J5" s="87" t="s">
        <v>25</v>
      </c>
    </row>
    <row r="6" spans="1:12" ht="15.75" thickBot="1" x14ac:dyDescent="0.3">
      <c r="A6" s="6" t="s">
        <v>26</v>
      </c>
      <c r="B6" s="7" t="s">
        <v>27</v>
      </c>
      <c r="C6" s="8">
        <v>0.01</v>
      </c>
      <c r="D6" s="9" t="s">
        <v>28</v>
      </c>
      <c r="E6" s="7" t="s">
        <v>29</v>
      </c>
      <c r="F6" s="9" t="s">
        <v>30</v>
      </c>
      <c r="G6" s="10" t="s">
        <v>31</v>
      </c>
      <c r="H6" s="11" t="s">
        <v>32</v>
      </c>
      <c r="I6" s="12" t="s">
        <v>33</v>
      </c>
      <c r="J6" s="6"/>
    </row>
    <row r="7" spans="1:12" x14ac:dyDescent="0.25">
      <c r="A7" s="13" t="s">
        <v>7</v>
      </c>
      <c r="B7" s="15"/>
      <c r="C7" s="58"/>
      <c r="D7" s="59"/>
      <c r="E7" s="57">
        <f>'0201_A1 Plans (Pluvial)'!C41</f>
        <v>28441.7</v>
      </c>
      <c r="F7" s="16" t="s">
        <v>34</v>
      </c>
      <c r="G7" s="17"/>
      <c r="I7" s="16"/>
      <c r="J7" s="18"/>
    </row>
    <row r="8" spans="1:12" x14ac:dyDescent="0.25">
      <c r="A8" s="18" t="s">
        <v>35</v>
      </c>
      <c r="B8" s="15"/>
      <c r="C8" s="58"/>
      <c r="D8" s="59"/>
      <c r="E8" s="15">
        <f>'0201_A2 Plans (Pluvial)'!C43</f>
        <v>22520.23</v>
      </c>
      <c r="F8" s="16" t="s">
        <v>34</v>
      </c>
      <c r="G8" s="17"/>
      <c r="I8" s="16"/>
      <c r="J8" s="18"/>
      <c r="L8" s="79"/>
    </row>
    <row r="9" spans="1:12" x14ac:dyDescent="0.25">
      <c r="A9" s="18" t="s">
        <v>11</v>
      </c>
      <c r="B9" s="15"/>
      <c r="C9" s="58"/>
      <c r="D9" s="59"/>
      <c r="E9" s="15">
        <f>'0201_A3 Plans (Direct)'!C43</f>
        <v>73028.429999999993</v>
      </c>
      <c r="F9" s="16" t="s">
        <v>34</v>
      </c>
      <c r="G9" s="17"/>
      <c r="I9" s="16"/>
      <c r="J9" s="18"/>
    </row>
    <row r="10" spans="1:12" x14ac:dyDescent="0.25">
      <c r="A10" s="18" t="s">
        <v>14</v>
      </c>
      <c r="B10" s="15"/>
      <c r="C10" s="58"/>
      <c r="D10" s="59"/>
      <c r="E10" s="15">
        <f>'0202_A4 Plans (Direct)'!C43</f>
        <v>87312.77</v>
      </c>
      <c r="F10" s="16" t="s">
        <v>34</v>
      </c>
      <c r="G10" s="17"/>
      <c r="I10" s="16"/>
      <c r="J10" s="18"/>
    </row>
    <row r="11" spans="1:12" x14ac:dyDescent="0.25">
      <c r="A11" s="18" t="s">
        <v>15</v>
      </c>
      <c r="B11" s="15"/>
      <c r="C11" s="58"/>
      <c r="D11" s="59"/>
      <c r="E11" s="15">
        <f>'0202_A5 Plans (Pluvial)'!C43</f>
        <v>40621.089999999997</v>
      </c>
      <c r="F11" s="16" t="s">
        <v>34</v>
      </c>
      <c r="G11" s="17"/>
      <c r="I11" s="16"/>
      <c r="J11" s="18"/>
    </row>
    <row r="12" spans="1:12" x14ac:dyDescent="0.25">
      <c r="A12" s="18" t="s">
        <v>16</v>
      </c>
      <c r="B12" s="15"/>
      <c r="C12" s="58"/>
      <c r="D12" s="59"/>
      <c r="E12" s="15">
        <f>'0202_A6 Plans (Direct)'!C43</f>
        <v>118437.5</v>
      </c>
      <c r="F12" s="16" t="s">
        <v>34</v>
      </c>
      <c r="G12" s="17"/>
      <c r="I12" s="16"/>
      <c r="J12" s="18"/>
    </row>
    <row r="13" spans="1:12" x14ac:dyDescent="0.25">
      <c r="A13" s="18" t="s">
        <v>17</v>
      </c>
      <c r="B13" s="15"/>
      <c r="C13" s="58"/>
      <c r="D13" s="59"/>
      <c r="E13" s="15">
        <f>'0203_A7 Plans (Pluvial)'!C43</f>
        <v>50875.92</v>
      </c>
      <c r="F13" s="16" t="s">
        <v>34</v>
      </c>
      <c r="G13" s="17"/>
      <c r="I13" s="16"/>
      <c r="J13" s="18"/>
    </row>
    <row r="14" spans="1:12" ht="30" x14ac:dyDescent="0.25">
      <c r="A14" s="110" t="s">
        <v>36</v>
      </c>
      <c r="B14" s="15"/>
      <c r="C14" s="58"/>
      <c r="D14" s="59"/>
      <c r="E14" s="15"/>
      <c r="F14" s="16"/>
      <c r="G14" s="107">
        <v>90100</v>
      </c>
      <c r="H14" s="108">
        <v>126000</v>
      </c>
      <c r="I14" s="19">
        <v>208000</v>
      </c>
      <c r="J14" s="109">
        <v>231000</v>
      </c>
    </row>
    <row r="15" spans="1:12" ht="15.75" thickBot="1" x14ac:dyDescent="0.3">
      <c r="A15" s="20" t="s">
        <v>18</v>
      </c>
      <c r="B15" s="24"/>
      <c r="C15" s="60"/>
      <c r="D15" s="61"/>
      <c r="E15" s="24">
        <f>'0203_A8 Plans (Direct)'!C43</f>
        <v>141838.79999999999</v>
      </c>
      <c r="F15" s="25" t="s">
        <v>34</v>
      </c>
      <c r="G15" s="24"/>
      <c r="H15" s="60"/>
      <c r="I15" s="61"/>
      <c r="J15" s="77"/>
    </row>
    <row r="17" spans="1:10" ht="15.75" thickBot="1" x14ac:dyDescent="0.3">
      <c r="A17" s="173" t="s">
        <v>37</v>
      </c>
      <c r="B17" s="173"/>
      <c r="C17" s="173"/>
      <c r="D17" s="173"/>
      <c r="E17" s="173"/>
      <c r="F17" s="173"/>
      <c r="G17" s="173"/>
      <c r="H17" s="173"/>
      <c r="I17" s="173"/>
      <c r="J17" s="26"/>
    </row>
    <row r="18" spans="1:10" ht="15" customHeight="1" thickBot="1" x14ac:dyDescent="0.3">
      <c r="A18" t="s">
        <v>21</v>
      </c>
      <c r="B18" s="174" t="s">
        <v>22</v>
      </c>
      <c r="C18" s="175"/>
      <c r="D18" s="176"/>
      <c r="E18" s="170" t="s">
        <v>23</v>
      </c>
      <c r="F18" s="172"/>
      <c r="G18" s="170" t="s">
        <v>24</v>
      </c>
      <c r="H18" s="171"/>
      <c r="I18" s="172"/>
      <c r="J18" s="87" t="s">
        <v>25</v>
      </c>
    </row>
    <row r="19" spans="1:10" ht="15.75" thickBot="1" x14ac:dyDescent="0.3">
      <c r="A19" s="6" t="s">
        <v>26</v>
      </c>
      <c r="B19" s="7" t="s">
        <v>27</v>
      </c>
      <c r="C19" s="8">
        <v>0.01</v>
      </c>
      <c r="D19" s="9" t="s">
        <v>28</v>
      </c>
      <c r="E19" s="7" t="s">
        <v>29</v>
      </c>
      <c r="F19" s="9" t="s">
        <v>30</v>
      </c>
      <c r="G19" s="10" t="s">
        <v>31</v>
      </c>
      <c r="H19" s="11" t="s">
        <v>32</v>
      </c>
      <c r="I19" s="12" t="s">
        <v>33</v>
      </c>
      <c r="J19" s="6"/>
    </row>
    <row r="20" spans="1:10" x14ac:dyDescent="0.25">
      <c r="A20" s="13" t="s">
        <v>7</v>
      </c>
      <c r="B20" s="15"/>
      <c r="C20" s="58"/>
      <c r="D20" s="59"/>
      <c r="E20" s="97">
        <f>'0201_A1 Plans (Pluvial)'!C42</f>
        <v>58670.67</v>
      </c>
      <c r="F20" s="98" t="s">
        <v>38</v>
      </c>
      <c r="G20" s="17"/>
      <c r="I20" s="16"/>
      <c r="J20" s="18"/>
    </row>
    <row r="21" spans="1:10" x14ac:dyDescent="0.25">
      <c r="A21" s="18" t="s">
        <v>35</v>
      </c>
      <c r="B21" s="15"/>
      <c r="C21" s="58"/>
      <c r="D21" s="59"/>
      <c r="E21" s="15">
        <f>'0201_A2 Plans (Pluvial)'!C44</f>
        <v>48043.9</v>
      </c>
      <c r="F21" s="16" t="s">
        <v>38</v>
      </c>
      <c r="G21" s="17"/>
      <c r="I21" s="16"/>
      <c r="J21" s="18"/>
    </row>
    <row r="22" spans="1:10" x14ac:dyDescent="0.25">
      <c r="A22" s="18" t="s">
        <v>11</v>
      </c>
      <c r="B22" s="15"/>
      <c r="C22" s="58"/>
      <c r="D22" s="59"/>
      <c r="E22" s="15">
        <f>'0201_A3 Plans (Direct)'!C44</f>
        <v>142366.79999999999</v>
      </c>
      <c r="F22" s="16" t="s">
        <v>38</v>
      </c>
      <c r="G22" s="17"/>
      <c r="I22" s="16"/>
      <c r="J22" s="18"/>
    </row>
    <row r="23" spans="1:10" x14ac:dyDescent="0.25">
      <c r="A23" s="18" t="s">
        <v>14</v>
      </c>
      <c r="B23" s="15"/>
      <c r="C23" s="58"/>
      <c r="D23" s="59"/>
      <c r="E23" s="15">
        <f>'0202_A4 Plans (Direct)'!C44</f>
        <v>164188</v>
      </c>
      <c r="F23" s="16" t="s">
        <v>38</v>
      </c>
      <c r="G23" s="17"/>
      <c r="I23" s="16"/>
      <c r="J23" s="18"/>
    </row>
    <row r="24" spans="1:10" x14ac:dyDescent="0.25">
      <c r="A24" s="18" t="s">
        <v>15</v>
      </c>
      <c r="B24" s="15"/>
      <c r="C24" s="58"/>
      <c r="D24" s="59"/>
      <c r="E24" s="15">
        <f>'0202_A5 Plans (Pluvial)'!C44</f>
        <v>84628.72</v>
      </c>
      <c r="F24" s="16" t="s">
        <v>38</v>
      </c>
      <c r="G24" s="17"/>
      <c r="I24" s="16"/>
      <c r="J24" s="18"/>
    </row>
    <row r="25" spans="1:10" x14ac:dyDescent="0.25">
      <c r="A25" s="18" t="s">
        <v>16</v>
      </c>
      <c r="B25" s="15"/>
      <c r="C25" s="58"/>
      <c r="D25" s="59"/>
      <c r="E25" s="15">
        <f>'0202_A6 Plans (Direct)'!C44</f>
        <v>220333.7</v>
      </c>
      <c r="F25" s="16" t="s">
        <v>38</v>
      </c>
      <c r="G25" s="17"/>
      <c r="I25" s="16"/>
      <c r="J25" s="18"/>
    </row>
    <row r="26" spans="1:10" ht="15" customHeight="1" x14ac:dyDescent="0.25">
      <c r="A26" s="18" t="s">
        <v>17</v>
      </c>
      <c r="B26" s="15"/>
      <c r="C26" s="58"/>
      <c r="D26" s="59"/>
      <c r="E26" s="15">
        <f>'0203_A7 Plans (Pluvial)'!C44</f>
        <v>105468.9</v>
      </c>
      <c r="F26" s="16" t="s">
        <v>38</v>
      </c>
      <c r="G26" s="17"/>
      <c r="I26" s="16"/>
      <c r="J26" s="18"/>
    </row>
    <row r="27" spans="1:10" ht="15.75" thickBot="1" x14ac:dyDescent="0.3">
      <c r="A27" s="20" t="s">
        <v>18</v>
      </c>
      <c r="B27" s="24"/>
      <c r="C27" s="60"/>
      <c r="D27" s="61"/>
      <c r="E27" s="24">
        <f>'0203_A8 Plans (Direct)'!C44</f>
        <v>251299.7</v>
      </c>
      <c r="F27" s="99" t="s">
        <v>38</v>
      </c>
      <c r="G27" s="24"/>
      <c r="H27" s="60"/>
      <c r="I27" s="61"/>
      <c r="J27" s="77"/>
    </row>
    <row r="29" spans="1:10" ht="15.75" thickBot="1" x14ac:dyDescent="0.3">
      <c r="A29" s="173" t="s">
        <v>39</v>
      </c>
      <c r="B29" s="173"/>
      <c r="C29" s="173"/>
      <c r="D29" s="173"/>
      <c r="E29" s="173"/>
      <c r="F29" s="173"/>
      <c r="G29" s="173"/>
      <c r="H29" s="173"/>
      <c r="I29" s="173"/>
      <c r="J29" s="26"/>
    </row>
    <row r="30" spans="1:10" ht="15.75" thickBot="1" x14ac:dyDescent="0.3">
      <c r="A30" t="s">
        <v>21</v>
      </c>
      <c r="B30" s="174" t="s">
        <v>22</v>
      </c>
      <c r="C30" s="175"/>
      <c r="D30" s="176"/>
      <c r="E30" s="170" t="s">
        <v>23</v>
      </c>
      <c r="F30" s="172"/>
      <c r="G30" s="170" t="s">
        <v>24</v>
      </c>
      <c r="H30" s="171"/>
      <c r="I30" s="172"/>
      <c r="J30" s="87" t="s">
        <v>25</v>
      </c>
    </row>
    <row r="31" spans="1:10" ht="15.75" thickBot="1" x14ac:dyDescent="0.3">
      <c r="A31" s="6" t="s">
        <v>26</v>
      </c>
      <c r="B31" s="7" t="s">
        <v>27</v>
      </c>
      <c r="C31" s="8">
        <v>0.01</v>
      </c>
      <c r="D31" s="9" t="s">
        <v>28</v>
      </c>
      <c r="E31" s="7" t="s">
        <v>29</v>
      </c>
      <c r="F31" s="9" t="s">
        <v>30</v>
      </c>
      <c r="G31" s="10" t="s">
        <v>31</v>
      </c>
      <c r="H31" s="11" t="s">
        <v>32</v>
      </c>
      <c r="I31" s="12" t="s">
        <v>33</v>
      </c>
      <c r="J31" s="6"/>
    </row>
    <row r="32" spans="1:10" x14ac:dyDescent="0.25">
      <c r="A32" s="13" t="s">
        <v>7</v>
      </c>
      <c r="B32" s="15"/>
      <c r="C32" s="58"/>
      <c r="D32" s="59"/>
      <c r="E32" s="97">
        <f>'0201_A1 Plans (Pluvial)'!C40</f>
        <v>19490.849999999999</v>
      </c>
      <c r="F32" s="98" t="s">
        <v>40</v>
      </c>
      <c r="G32" s="17"/>
      <c r="I32" s="16"/>
      <c r="J32" s="18"/>
    </row>
    <row r="33" spans="1:10" x14ac:dyDescent="0.25">
      <c r="A33" s="18" t="s">
        <v>35</v>
      </c>
      <c r="B33" s="15"/>
      <c r="C33" s="58"/>
      <c r="D33" s="59"/>
      <c r="E33" s="15">
        <f>'0201_A2 Plans (Pluvial)'!C42</f>
        <v>15324.33</v>
      </c>
      <c r="F33" s="16" t="s">
        <v>40</v>
      </c>
      <c r="G33" s="17"/>
      <c r="I33" s="16"/>
      <c r="J33" s="18"/>
    </row>
    <row r="34" spans="1:10" ht="15" customHeight="1" x14ac:dyDescent="0.25">
      <c r="A34" s="18" t="s">
        <v>11</v>
      </c>
      <c r="B34" s="15"/>
      <c r="C34" s="58"/>
      <c r="D34" s="59"/>
      <c r="E34" s="15">
        <f>'0201_A3 Plans (Direct)'!C42</f>
        <v>51944.54</v>
      </c>
      <c r="F34" s="16" t="s">
        <v>40</v>
      </c>
      <c r="G34" s="17"/>
      <c r="I34" s="16"/>
      <c r="J34" s="18"/>
    </row>
    <row r="35" spans="1:10" x14ac:dyDescent="0.25">
      <c r="A35" s="18" t="s">
        <v>14</v>
      </c>
      <c r="B35" s="15"/>
      <c r="C35" s="58"/>
      <c r="D35" s="59"/>
      <c r="E35" s="15">
        <f>'0202_A4 Plans (Direct)'!C42</f>
        <v>64970.66</v>
      </c>
      <c r="F35" s="16" t="s">
        <v>40</v>
      </c>
      <c r="G35" s="17"/>
      <c r="I35" s="16"/>
      <c r="J35" s="18"/>
    </row>
    <row r="36" spans="1:10" x14ac:dyDescent="0.25">
      <c r="A36" s="18" t="s">
        <v>15</v>
      </c>
      <c r="B36" s="15"/>
      <c r="C36" s="58"/>
      <c r="D36" s="59"/>
      <c r="E36" s="15">
        <f>'0202_A5 Plans (Pluvial)'!C42</f>
        <v>27373</v>
      </c>
      <c r="F36" s="16" t="s">
        <v>40</v>
      </c>
      <c r="G36" s="17"/>
      <c r="I36" s="16"/>
      <c r="J36" s="18"/>
    </row>
    <row r="37" spans="1:10" x14ac:dyDescent="0.25">
      <c r="A37" s="18" t="s">
        <v>16</v>
      </c>
      <c r="B37" s="15"/>
      <c r="C37" s="58"/>
      <c r="D37" s="59"/>
      <c r="E37" s="15">
        <f>'0202_A6 Plans (Direct)'!C42</f>
        <v>85981.04</v>
      </c>
      <c r="F37" s="16" t="s">
        <v>40</v>
      </c>
      <c r="G37" s="17"/>
      <c r="I37" s="16"/>
      <c r="J37" s="18"/>
    </row>
    <row r="38" spans="1:10" x14ac:dyDescent="0.25">
      <c r="A38" s="18" t="s">
        <v>17</v>
      </c>
      <c r="B38" s="15"/>
      <c r="C38" s="58"/>
      <c r="D38" s="59"/>
      <c r="E38" s="15">
        <f>'0203_A7 Plans (Pluvial)'!C42</f>
        <v>34543.17</v>
      </c>
      <c r="F38" s="16" t="s">
        <v>40</v>
      </c>
      <c r="G38" s="17"/>
      <c r="I38" s="16"/>
      <c r="J38" s="18"/>
    </row>
    <row r="39" spans="1:10" ht="15.75" thickBot="1" x14ac:dyDescent="0.3">
      <c r="A39" s="20" t="s">
        <v>18</v>
      </c>
      <c r="B39" s="24"/>
      <c r="C39" s="60"/>
      <c r="D39" s="61"/>
      <c r="E39" s="24">
        <f>'0203_A8 Plans (Direct)'!C42</f>
        <v>106959.7</v>
      </c>
      <c r="F39" s="99" t="s">
        <v>40</v>
      </c>
      <c r="G39" s="24"/>
      <c r="H39" s="60"/>
      <c r="I39" s="61"/>
      <c r="J39" s="77"/>
    </row>
    <row r="41" spans="1:10" ht="15.75" thickBot="1" x14ac:dyDescent="0.3">
      <c r="A41" s="173" t="s">
        <v>41</v>
      </c>
      <c r="B41" s="173"/>
      <c r="C41" s="173"/>
      <c r="D41" s="173"/>
      <c r="E41" s="173"/>
      <c r="F41" s="173"/>
      <c r="G41" s="173"/>
      <c r="H41" s="173"/>
      <c r="I41" s="173"/>
      <c r="J41" s="26"/>
    </row>
    <row r="42" spans="1:10" ht="15" customHeight="1" thickBot="1" x14ac:dyDescent="0.3">
      <c r="A42" t="s">
        <v>21</v>
      </c>
      <c r="B42" s="174" t="s">
        <v>22</v>
      </c>
      <c r="C42" s="175"/>
      <c r="D42" s="176"/>
      <c r="E42" s="170" t="s">
        <v>23</v>
      </c>
      <c r="F42" s="172"/>
      <c r="G42" s="170" t="s">
        <v>24</v>
      </c>
      <c r="H42" s="171"/>
      <c r="I42" s="172"/>
      <c r="J42" s="87" t="s">
        <v>25</v>
      </c>
    </row>
    <row r="43" spans="1:10" ht="15.75" thickBot="1" x14ac:dyDescent="0.3">
      <c r="A43" s="6" t="s">
        <v>26</v>
      </c>
      <c r="B43" s="7" t="s">
        <v>27</v>
      </c>
      <c r="C43" s="8">
        <v>0.01</v>
      </c>
      <c r="D43" s="9" t="s">
        <v>28</v>
      </c>
      <c r="E43" s="7" t="s">
        <v>29</v>
      </c>
      <c r="F43" s="9" t="s">
        <v>30</v>
      </c>
      <c r="G43" s="10" t="s">
        <v>31</v>
      </c>
      <c r="H43" s="11" t="s">
        <v>32</v>
      </c>
      <c r="I43" s="12" t="s">
        <v>33</v>
      </c>
      <c r="J43" s="6"/>
    </row>
    <row r="44" spans="1:10" x14ac:dyDescent="0.25">
      <c r="A44" s="13" t="s">
        <v>7</v>
      </c>
      <c r="B44" s="15"/>
      <c r="C44" s="58"/>
      <c r="D44" s="59"/>
      <c r="E44" s="97">
        <f>'0201_A1 Plans (Pluvial)'!C39</f>
        <v>12537.4</v>
      </c>
      <c r="F44" s="98" t="s">
        <v>42</v>
      </c>
      <c r="G44" s="17"/>
      <c r="I44" s="16"/>
      <c r="J44" s="18"/>
    </row>
    <row r="45" spans="1:10" x14ac:dyDescent="0.25">
      <c r="A45" s="18" t="s">
        <v>35</v>
      </c>
      <c r="B45" s="15"/>
      <c r="C45" s="58"/>
      <c r="D45" s="59"/>
      <c r="E45" s="15">
        <f>'0201_A2 Plans (Pluvial)'!C41</f>
        <v>9900.7999999999993</v>
      </c>
      <c r="F45" s="16" t="s">
        <v>42</v>
      </c>
      <c r="G45" s="17"/>
      <c r="I45" s="16"/>
      <c r="J45" s="18"/>
    </row>
    <row r="46" spans="1:10" x14ac:dyDescent="0.25">
      <c r="A46" s="18" t="s">
        <v>11</v>
      </c>
      <c r="B46" s="15"/>
      <c r="C46" s="58"/>
      <c r="D46" s="59"/>
      <c r="E46" s="15">
        <f>'0201_A3 Plans (Direct)'!C41</f>
        <v>35270.720000000001</v>
      </c>
      <c r="F46" s="16" t="s">
        <v>42</v>
      </c>
      <c r="G46" s="17"/>
      <c r="I46" s="16"/>
      <c r="J46" s="18"/>
    </row>
    <row r="47" spans="1:10" x14ac:dyDescent="0.25">
      <c r="A47" s="18" t="s">
        <v>14</v>
      </c>
      <c r="B47" s="15"/>
      <c r="C47" s="58"/>
      <c r="D47" s="59"/>
      <c r="E47" s="15">
        <f>'0202_A4 Plans (Direct)'!C41</f>
        <v>46451.97</v>
      </c>
      <c r="F47" s="16" t="s">
        <v>42</v>
      </c>
      <c r="G47" s="17"/>
      <c r="I47" s="16"/>
      <c r="J47" s="18"/>
    </row>
    <row r="48" spans="1:10" x14ac:dyDescent="0.25">
      <c r="A48" s="18" t="s">
        <v>15</v>
      </c>
      <c r="B48" s="15"/>
      <c r="C48" s="58"/>
      <c r="D48" s="59"/>
      <c r="E48" s="15">
        <f>'0202_A5 Plans (Pluvial)'!C41</f>
        <v>17327.89</v>
      </c>
      <c r="F48" s="16" t="s">
        <v>42</v>
      </c>
      <c r="G48" s="17"/>
      <c r="I48" s="16"/>
      <c r="J48" s="18"/>
    </row>
    <row r="49" spans="1:10" x14ac:dyDescent="0.25">
      <c r="A49" s="18" t="s">
        <v>16</v>
      </c>
      <c r="B49" s="15"/>
      <c r="C49" s="58"/>
      <c r="D49" s="59"/>
      <c r="E49" s="15">
        <f>'0202_A6 Plans (Direct)'!C41</f>
        <v>61250.65</v>
      </c>
      <c r="F49" s="16" t="s">
        <v>42</v>
      </c>
      <c r="G49" s="17"/>
      <c r="I49" s="16"/>
      <c r="J49" s="18"/>
    </row>
    <row r="50" spans="1:10" x14ac:dyDescent="0.25">
      <c r="A50" s="18" t="s">
        <v>17</v>
      </c>
      <c r="B50" s="15"/>
      <c r="C50" s="58"/>
      <c r="D50" s="59"/>
      <c r="E50" s="15">
        <f>'0203_A7 Plans (Pluvial)'!C41</f>
        <v>21820.22</v>
      </c>
      <c r="F50" s="16" t="s">
        <v>42</v>
      </c>
      <c r="G50" s="17"/>
      <c r="I50" s="16"/>
      <c r="J50" s="18"/>
    </row>
    <row r="51" spans="1:10" ht="15.75" thickBot="1" x14ac:dyDescent="0.3">
      <c r="A51" s="20" t="s">
        <v>18</v>
      </c>
      <c r="B51" s="24"/>
      <c r="C51" s="60"/>
      <c r="D51" s="61"/>
      <c r="E51" s="24">
        <f>'0203_A8 Plans (Direct)'!C41</f>
        <v>74985.52</v>
      </c>
      <c r="F51" s="99" t="s">
        <v>42</v>
      </c>
      <c r="G51" s="24"/>
      <c r="H51" s="60"/>
      <c r="I51" s="61"/>
      <c r="J51" s="77"/>
    </row>
    <row r="53" spans="1:10" ht="15" customHeight="1" thickBot="1" x14ac:dyDescent="0.3">
      <c r="A53" s="173" t="s">
        <v>43</v>
      </c>
      <c r="B53" s="173"/>
      <c r="C53" s="173"/>
      <c r="D53" s="173"/>
      <c r="E53" s="173"/>
      <c r="F53" s="173"/>
      <c r="G53" s="173"/>
      <c r="H53" s="173"/>
      <c r="I53" s="173"/>
      <c r="J53" s="26"/>
    </row>
    <row r="54" spans="1:10" ht="15.75" thickBot="1" x14ac:dyDescent="0.3">
      <c r="A54" t="s">
        <v>21</v>
      </c>
      <c r="B54" s="174" t="s">
        <v>22</v>
      </c>
      <c r="C54" s="175"/>
      <c r="D54" s="176"/>
      <c r="E54" s="170" t="s">
        <v>23</v>
      </c>
      <c r="F54" s="172"/>
      <c r="G54" s="170" t="s">
        <v>24</v>
      </c>
      <c r="H54" s="171"/>
      <c r="I54" s="172"/>
      <c r="J54" s="87" t="s">
        <v>25</v>
      </c>
    </row>
    <row r="55" spans="1:10" ht="15.75" thickBot="1" x14ac:dyDescent="0.3">
      <c r="A55" s="6" t="s">
        <v>26</v>
      </c>
      <c r="B55" s="7" t="s">
        <v>27</v>
      </c>
      <c r="C55" s="8">
        <v>0.01</v>
      </c>
      <c r="D55" s="9" t="s">
        <v>28</v>
      </c>
      <c r="E55" s="7" t="s">
        <v>29</v>
      </c>
      <c r="F55" s="9" t="s">
        <v>30</v>
      </c>
      <c r="G55" s="10" t="s">
        <v>31</v>
      </c>
      <c r="H55" s="11" t="s">
        <v>32</v>
      </c>
      <c r="I55" s="12" t="s">
        <v>33</v>
      </c>
      <c r="J55" s="6"/>
    </row>
    <row r="56" spans="1:10" x14ac:dyDescent="0.25">
      <c r="A56" s="13" t="s">
        <v>7</v>
      </c>
      <c r="B56" s="15"/>
      <c r="C56" s="58"/>
      <c r="D56" s="59"/>
      <c r="E56" s="97">
        <f>'0201_A1 Plans (Pluvial)'!C38</f>
        <v>6065.16</v>
      </c>
      <c r="F56" s="98" t="s">
        <v>44</v>
      </c>
      <c r="G56" s="17"/>
      <c r="I56" s="16"/>
      <c r="J56" s="18"/>
    </row>
    <row r="57" spans="1:10" x14ac:dyDescent="0.25">
      <c r="A57" s="18" t="s">
        <v>35</v>
      </c>
      <c r="B57" s="15"/>
      <c r="C57" s="58"/>
      <c r="D57" s="59"/>
      <c r="E57" s="15">
        <f>'0201_A2 Plans (Pluvial)'!C40</f>
        <v>4728.5</v>
      </c>
      <c r="F57" s="16" t="s">
        <v>44</v>
      </c>
      <c r="G57" s="17"/>
      <c r="I57" s="16"/>
      <c r="J57" s="18"/>
    </row>
    <row r="58" spans="1:10" x14ac:dyDescent="0.25">
      <c r="A58" s="18" t="s">
        <v>11</v>
      </c>
      <c r="B58" s="15"/>
      <c r="C58" s="58"/>
      <c r="D58" s="59"/>
      <c r="E58" s="15">
        <f>'0201_A3 Plans (Direct)'!C40</f>
        <v>18293.330000000002</v>
      </c>
      <c r="F58" s="16" t="s">
        <v>44</v>
      </c>
      <c r="G58" s="17"/>
      <c r="I58" s="16"/>
      <c r="J58" s="18"/>
    </row>
    <row r="59" spans="1:10" x14ac:dyDescent="0.25">
      <c r="A59" s="18" t="s">
        <v>14</v>
      </c>
      <c r="B59" s="15"/>
      <c r="C59" s="58"/>
      <c r="D59" s="59"/>
      <c r="E59" s="15">
        <f>'0202_A4 Plans (Direct)'!C40</f>
        <v>26605.63</v>
      </c>
      <c r="F59" s="16" t="s">
        <v>44</v>
      </c>
      <c r="G59" s="17"/>
      <c r="I59" s="16"/>
      <c r="J59" s="18"/>
    </row>
    <row r="60" spans="1:10" x14ac:dyDescent="0.25">
      <c r="A60" s="18" t="s">
        <v>15</v>
      </c>
      <c r="B60" s="15"/>
      <c r="C60" s="58"/>
      <c r="D60" s="59"/>
      <c r="E60" s="15">
        <f>'0202_A5 Plans (Pluvial)'!C40</f>
        <v>7855.55</v>
      </c>
      <c r="F60" s="16" t="s">
        <v>44</v>
      </c>
      <c r="G60" s="17"/>
      <c r="I60" s="16"/>
      <c r="J60" s="18"/>
    </row>
    <row r="61" spans="1:10" x14ac:dyDescent="0.25">
      <c r="A61" s="18" t="s">
        <v>16</v>
      </c>
      <c r="B61" s="15"/>
      <c r="C61" s="58"/>
      <c r="D61" s="59"/>
      <c r="E61" s="15">
        <f>'0202_A6 Plans (Direct)'!C40</f>
        <v>35326.879999999997</v>
      </c>
      <c r="F61" s="16" t="s">
        <v>44</v>
      </c>
      <c r="G61" s="17"/>
      <c r="I61" s="16"/>
      <c r="J61" s="18"/>
    </row>
    <row r="62" spans="1:10" x14ac:dyDescent="0.25">
      <c r="A62" s="18" t="s">
        <v>17</v>
      </c>
      <c r="B62" s="15"/>
      <c r="C62" s="58"/>
      <c r="D62" s="59"/>
      <c r="E62" s="15">
        <f>'0203_A7 Plans (Pluvial)'!C40</f>
        <v>10004.66</v>
      </c>
      <c r="F62" s="16" t="s">
        <v>44</v>
      </c>
      <c r="G62" s="17"/>
      <c r="I62" s="16"/>
      <c r="J62" s="18"/>
    </row>
    <row r="63" spans="1:10" ht="15.75" thickBot="1" x14ac:dyDescent="0.3">
      <c r="A63" s="20" t="s">
        <v>18</v>
      </c>
      <c r="B63" s="24"/>
      <c r="C63" s="60"/>
      <c r="D63" s="61"/>
      <c r="E63" s="24">
        <f>'0203_A8 Plans (Direct)'!C40</f>
        <v>42018.25</v>
      </c>
      <c r="F63" s="99" t="s">
        <v>44</v>
      </c>
      <c r="G63" s="24"/>
      <c r="H63" s="60"/>
      <c r="I63" s="61"/>
      <c r="J63" s="77"/>
    </row>
    <row r="65" spans="1:9" ht="15.75" thickBot="1" x14ac:dyDescent="0.3">
      <c r="A65" s="173" t="s">
        <v>45</v>
      </c>
      <c r="B65" s="173"/>
      <c r="C65" s="173"/>
      <c r="D65" s="173"/>
      <c r="E65" s="173"/>
      <c r="F65" s="173"/>
      <c r="G65" s="173"/>
      <c r="H65" s="173"/>
      <c r="I65" s="173"/>
    </row>
    <row r="66" spans="1:9" ht="15.75" thickBot="1" x14ac:dyDescent="0.3">
      <c r="A66" t="s">
        <v>21</v>
      </c>
      <c r="B66" s="174" t="s">
        <v>22</v>
      </c>
      <c r="C66" s="175"/>
      <c r="D66" s="176"/>
      <c r="E66" s="170" t="s">
        <v>23</v>
      </c>
      <c r="F66" s="172"/>
      <c r="G66" s="170" t="s">
        <v>24</v>
      </c>
      <c r="H66" s="171"/>
      <c r="I66" s="172"/>
    </row>
    <row r="67" spans="1:9" ht="15.75" thickBot="1" x14ac:dyDescent="0.3">
      <c r="A67" s="6" t="s">
        <v>26</v>
      </c>
      <c r="B67" s="7" t="s">
        <v>27</v>
      </c>
      <c r="C67" s="8">
        <v>0.01</v>
      </c>
      <c r="D67" s="9" t="s">
        <v>28</v>
      </c>
      <c r="E67" s="7" t="s">
        <v>29</v>
      </c>
      <c r="F67" s="9" t="s">
        <v>30</v>
      </c>
      <c r="G67" s="10" t="s">
        <v>31</v>
      </c>
      <c r="H67" s="11" t="s">
        <v>32</v>
      </c>
      <c r="I67" s="12" t="s">
        <v>33</v>
      </c>
    </row>
    <row r="68" spans="1:9" x14ac:dyDescent="0.25">
      <c r="A68" s="13" t="s">
        <v>7</v>
      </c>
      <c r="B68" s="15"/>
      <c r="C68" s="58"/>
      <c r="D68" s="59"/>
      <c r="E68" s="97">
        <f>'0201_A1 Plans (Pluvial)'!C44</f>
        <v>43669.07</v>
      </c>
      <c r="F68" s="98" t="s">
        <v>46</v>
      </c>
      <c r="G68" s="17"/>
      <c r="I68" s="16"/>
    </row>
    <row r="69" spans="1:9" x14ac:dyDescent="0.25">
      <c r="A69" s="18" t="s">
        <v>35</v>
      </c>
      <c r="B69" s="15"/>
      <c r="C69" s="58"/>
      <c r="D69" s="59"/>
      <c r="E69" s="15">
        <f>'0201_A2 Plans (Pluvial)'!C46</f>
        <v>34726</v>
      </c>
      <c r="F69" s="16" t="s">
        <v>46</v>
      </c>
      <c r="G69" s="17"/>
      <c r="I69" s="16"/>
    </row>
    <row r="70" spans="1:9" x14ac:dyDescent="0.25">
      <c r="A70" s="18" t="s">
        <v>11</v>
      </c>
      <c r="B70" s="15"/>
      <c r="C70" s="58"/>
      <c r="D70" s="59"/>
      <c r="E70" s="15">
        <f>'0201_A3 Plans (Direct)'!C46</f>
        <v>108926.39999999999</v>
      </c>
      <c r="F70" s="16" t="s">
        <v>46</v>
      </c>
      <c r="G70" s="17"/>
      <c r="I70" s="16"/>
    </row>
    <row r="71" spans="1:9" x14ac:dyDescent="0.25">
      <c r="A71" s="18" t="s">
        <v>14</v>
      </c>
      <c r="B71" s="15"/>
      <c r="C71" s="58"/>
      <c r="D71" s="59"/>
      <c r="E71" s="15">
        <f>'0202_A4 Plans (Direct)'!C46</f>
        <v>127550.2</v>
      </c>
      <c r="F71" s="16" t="s">
        <v>46</v>
      </c>
      <c r="G71" s="17"/>
      <c r="I71" s="16"/>
    </row>
    <row r="72" spans="1:9" x14ac:dyDescent="0.25">
      <c r="A72" s="18" t="s">
        <v>15</v>
      </c>
      <c r="B72" s="15"/>
      <c r="C72" s="58"/>
      <c r="D72" s="59"/>
      <c r="E72" s="15">
        <f>'0202_A5 Plans (Pluvial)'!C46</f>
        <v>62540.28</v>
      </c>
      <c r="F72" s="16" t="s">
        <v>46</v>
      </c>
      <c r="G72" s="17"/>
      <c r="I72" s="16"/>
    </row>
    <row r="73" spans="1:9" x14ac:dyDescent="0.25">
      <c r="A73" s="18" t="s">
        <v>16</v>
      </c>
      <c r="B73" s="15"/>
      <c r="C73" s="58"/>
      <c r="D73" s="59"/>
      <c r="E73" s="15">
        <f>'0202_A6 Plans (Direct)'!C46</f>
        <v>170997.5</v>
      </c>
      <c r="F73" s="16" t="s">
        <v>46</v>
      </c>
      <c r="G73" s="17"/>
      <c r="I73" s="16"/>
    </row>
    <row r="74" spans="1:9" x14ac:dyDescent="0.25">
      <c r="A74" s="18" t="s">
        <v>17</v>
      </c>
      <c r="B74" s="15"/>
      <c r="C74" s="58"/>
      <c r="D74" s="59"/>
      <c r="E74" s="15">
        <f>'0203_A7 Plans (Pluvial)'!C46</f>
        <v>76639.199999999997</v>
      </c>
      <c r="F74" s="16" t="s">
        <v>46</v>
      </c>
      <c r="G74" s="17"/>
      <c r="I74" s="16"/>
    </row>
    <row r="75" spans="1:9" ht="15.75" thickBot="1" x14ac:dyDescent="0.3">
      <c r="A75" s="20" t="s">
        <v>18</v>
      </c>
      <c r="B75" s="24"/>
      <c r="C75" s="60"/>
      <c r="D75" s="61"/>
      <c r="E75" s="24">
        <f>'0203_A8 Plans (Direct)'!C46</f>
        <v>198506.3</v>
      </c>
      <c r="F75" s="99" t="s">
        <v>46</v>
      </c>
      <c r="G75" s="24"/>
      <c r="H75" s="60"/>
      <c r="I75" s="61"/>
    </row>
    <row r="77" spans="1:9" ht="15.75" thickBot="1" x14ac:dyDescent="0.3">
      <c r="A77" s="173" t="s">
        <v>47</v>
      </c>
      <c r="B77" s="173"/>
      <c r="C77" s="173"/>
      <c r="D77" s="173"/>
      <c r="E77" s="173"/>
      <c r="F77" s="173"/>
      <c r="G77" s="173"/>
      <c r="H77" s="173"/>
      <c r="I77" s="173"/>
    </row>
    <row r="78" spans="1:9" ht="15.75" thickBot="1" x14ac:dyDescent="0.3">
      <c r="A78" t="s">
        <v>21</v>
      </c>
      <c r="B78" s="174" t="s">
        <v>22</v>
      </c>
      <c r="C78" s="175"/>
      <c r="D78" s="176"/>
      <c r="E78" s="170" t="s">
        <v>23</v>
      </c>
      <c r="F78" s="172"/>
      <c r="G78" s="170" t="s">
        <v>24</v>
      </c>
      <c r="H78" s="171"/>
      <c r="I78" s="172"/>
    </row>
    <row r="79" spans="1:9" ht="15.75" thickBot="1" x14ac:dyDescent="0.3">
      <c r="A79" s="6" t="s">
        <v>26</v>
      </c>
      <c r="B79" s="7" t="s">
        <v>27</v>
      </c>
      <c r="C79" s="8">
        <v>0.01</v>
      </c>
      <c r="D79" s="9" t="s">
        <v>28</v>
      </c>
      <c r="E79" s="7" t="s">
        <v>29</v>
      </c>
      <c r="F79" s="9" t="s">
        <v>30</v>
      </c>
      <c r="G79" s="10" t="s">
        <v>31</v>
      </c>
      <c r="H79" s="11" t="s">
        <v>32</v>
      </c>
      <c r="I79" s="12" t="s">
        <v>33</v>
      </c>
    </row>
    <row r="80" spans="1:9" x14ac:dyDescent="0.25">
      <c r="A80" s="13" t="s">
        <v>7</v>
      </c>
      <c r="B80" s="15"/>
      <c r="C80" s="58"/>
      <c r="D80" s="59"/>
      <c r="E80" s="97">
        <f>'0201_A1 Plans (Pluvial)'!C43</f>
        <v>15597.58</v>
      </c>
      <c r="F80" s="98" t="s">
        <v>48</v>
      </c>
      <c r="G80" s="17"/>
      <c r="I80" s="16"/>
    </row>
    <row r="81" spans="1:9" x14ac:dyDescent="0.25">
      <c r="A81" s="18" t="s">
        <v>35</v>
      </c>
      <c r="B81" s="15"/>
      <c r="C81" s="58"/>
      <c r="D81" s="59"/>
      <c r="E81" s="15">
        <f>'0201_A2 Plans (Pluvial)'!C45</f>
        <v>12006.16</v>
      </c>
      <c r="F81" s="16" t="s">
        <v>48</v>
      </c>
      <c r="G81" s="17"/>
      <c r="I81" s="16"/>
    </row>
    <row r="82" spans="1:9" x14ac:dyDescent="0.25">
      <c r="A82" s="18" t="s">
        <v>11</v>
      </c>
      <c r="B82" s="15"/>
      <c r="C82" s="58"/>
      <c r="D82" s="59"/>
      <c r="E82" s="15">
        <f>'0201_A3 Plans (Direct)'!C45</f>
        <v>42146.47</v>
      </c>
      <c r="F82" s="16" t="s">
        <v>48</v>
      </c>
      <c r="G82" s="17"/>
      <c r="I82" s="16"/>
    </row>
    <row r="83" spans="1:9" x14ac:dyDescent="0.25">
      <c r="A83" s="18" t="s">
        <v>14</v>
      </c>
      <c r="B83" s="15"/>
      <c r="C83" s="58"/>
      <c r="D83" s="59"/>
      <c r="E83" s="15">
        <f>'0202_A4 Plans (Direct)'!C45</f>
        <v>53478.16</v>
      </c>
      <c r="F83" s="16" t="s">
        <v>48</v>
      </c>
      <c r="G83" s="17"/>
      <c r="I83" s="16"/>
    </row>
    <row r="84" spans="1:9" x14ac:dyDescent="0.25">
      <c r="A84" s="18" t="s">
        <v>15</v>
      </c>
      <c r="B84" s="15"/>
      <c r="C84" s="58"/>
      <c r="D84" s="59"/>
      <c r="E84" s="15">
        <f>'0202_A5 Plans (Pluvial)'!C45</f>
        <v>21444.9</v>
      </c>
      <c r="F84" s="16" t="s">
        <v>48</v>
      </c>
      <c r="G84" s="17"/>
      <c r="I84" s="16"/>
    </row>
    <row r="85" spans="1:9" x14ac:dyDescent="0.25">
      <c r="A85" s="18" t="s">
        <v>16</v>
      </c>
      <c r="B85" s="15"/>
      <c r="C85" s="58"/>
      <c r="D85" s="59"/>
      <c r="E85" s="15">
        <f>'0202_A6 Plans (Direct)'!C45</f>
        <v>70174.710000000006</v>
      </c>
      <c r="F85" s="16" t="s">
        <v>48</v>
      </c>
      <c r="G85" s="17"/>
      <c r="I85" s="16"/>
    </row>
    <row r="86" spans="1:9" x14ac:dyDescent="0.25">
      <c r="A86" s="18" t="s">
        <v>17</v>
      </c>
      <c r="B86" s="15"/>
      <c r="C86" s="58"/>
      <c r="D86" s="59"/>
      <c r="E86" s="15">
        <f>'0203_A7 Plans (Pluvial)'!C45</f>
        <v>27619.83</v>
      </c>
      <c r="F86" s="16" t="s">
        <v>48</v>
      </c>
      <c r="G86" s="17"/>
      <c r="I86" s="16"/>
    </row>
    <row r="87" spans="1:9" ht="15.75" thickBot="1" x14ac:dyDescent="0.3">
      <c r="A87" s="20" t="s">
        <v>18</v>
      </c>
      <c r="B87" s="24"/>
      <c r="C87" s="60"/>
      <c r="D87" s="61"/>
      <c r="E87" s="24">
        <f>'0203_A8 Plans (Direct)'!C45</f>
        <v>87665</v>
      </c>
      <c r="F87" s="99" t="s">
        <v>48</v>
      </c>
      <c r="G87" s="24"/>
      <c r="H87" s="60"/>
      <c r="I87" s="61"/>
    </row>
  </sheetData>
  <mergeCells count="29">
    <mergeCell ref="A2:I2"/>
    <mergeCell ref="A41:I41"/>
    <mergeCell ref="B42:D42"/>
    <mergeCell ref="E42:F42"/>
    <mergeCell ref="G42:I42"/>
    <mergeCell ref="A4:I4"/>
    <mergeCell ref="A17:I17"/>
    <mergeCell ref="B18:D18"/>
    <mergeCell ref="E18:F18"/>
    <mergeCell ref="G18:I18"/>
    <mergeCell ref="B5:D5"/>
    <mergeCell ref="E5:F5"/>
    <mergeCell ref="G5:I5"/>
    <mergeCell ref="A29:I29"/>
    <mergeCell ref="B30:D30"/>
    <mergeCell ref="E30:F30"/>
    <mergeCell ref="G30:I30"/>
    <mergeCell ref="A77:I77"/>
    <mergeCell ref="B78:D78"/>
    <mergeCell ref="E78:F78"/>
    <mergeCell ref="G78:I78"/>
    <mergeCell ref="B54:D54"/>
    <mergeCell ref="E54:F54"/>
    <mergeCell ref="G54:I54"/>
    <mergeCell ref="A65:I65"/>
    <mergeCell ref="B66:D66"/>
    <mergeCell ref="E66:F66"/>
    <mergeCell ref="G66:I66"/>
    <mergeCell ref="A53:I53"/>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AC61"/>
  <sheetViews>
    <sheetView topLeftCell="A46" zoomScaleNormal="100" workbookViewId="0">
      <selection activeCell="F44" sqref="F44"/>
    </sheetView>
  </sheetViews>
  <sheetFormatPr defaultRowHeight="15" x14ac:dyDescent="0.25"/>
  <cols>
    <col min="2" max="2" width="22.7109375" customWidth="1"/>
    <col min="3" max="3" width="29.7109375" bestFit="1" customWidth="1"/>
    <col min="4" max="4" width="19" customWidth="1"/>
    <col min="5" max="5" width="15.5703125" bestFit="1" customWidth="1"/>
    <col min="6" max="6" width="15.5703125" customWidth="1"/>
    <col min="7" max="7" width="15.5703125" bestFit="1" customWidth="1"/>
    <col min="8" max="8" width="16.85546875" customWidth="1"/>
    <col min="9" max="9" width="19.5703125" customWidth="1"/>
    <col min="10" max="10" width="11.42578125" customWidth="1"/>
    <col min="11" max="11" width="12.7109375" customWidth="1"/>
    <col min="16" max="17" width="11.140625" bestFit="1" customWidth="1"/>
  </cols>
  <sheetData>
    <row r="2" spans="2:4" ht="21" x14ac:dyDescent="0.35">
      <c r="B2" s="28" t="s">
        <v>49</v>
      </c>
      <c r="C2" s="28" t="s">
        <v>8</v>
      </c>
    </row>
    <row r="4" spans="2:4" ht="21" x14ac:dyDescent="0.35">
      <c r="B4" s="28" t="s">
        <v>50</v>
      </c>
      <c r="C4" s="28" t="s">
        <v>51</v>
      </c>
    </row>
    <row r="5" spans="2:4" ht="21" x14ac:dyDescent="0.35">
      <c r="B5" s="28"/>
      <c r="C5" s="28"/>
    </row>
    <row r="6" spans="2:4" ht="21" x14ac:dyDescent="0.35">
      <c r="B6" s="28" t="s">
        <v>52</v>
      </c>
      <c r="C6" s="28" t="s">
        <v>11</v>
      </c>
    </row>
    <row r="7" spans="2:4" ht="15.75" thickBot="1" x14ac:dyDescent="0.3"/>
    <row r="8" spans="2:4" ht="15.75" thickBot="1" x14ac:dyDescent="0.3">
      <c r="B8" s="3" t="s">
        <v>1</v>
      </c>
      <c r="C8" s="3" t="s">
        <v>2</v>
      </c>
    </row>
    <row r="9" spans="2:4" x14ac:dyDescent="0.25">
      <c r="B9" s="5" t="str">
        <f>'HUC-8 Overview'!B5</f>
        <v>0201_A1</v>
      </c>
      <c r="C9" s="4">
        <f>'HUC-8 Overview'!C5</f>
        <v>136</v>
      </c>
    </row>
    <row r="12" spans="2:4" ht="19.5" thickBot="1" x14ac:dyDescent="0.35">
      <c r="B12" s="62" t="s">
        <v>53</v>
      </c>
    </row>
    <row r="13" spans="2:4" ht="15.75" thickBot="1" x14ac:dyDescent="0.3">
      <c r="B13" s="1" t="s">
        <v>54</v>
      </c>
      <c r="C13" s="2" t="s">
        <v>55</v>
      </c>
      <c r="D13" s="63" t="s">
        <v>56</v>
      </c>
    </row>
    <row r="14" spans="2:4" x14ac:dyDescent="0.25">
      <c r="B14" s="29">
        <v>0.1</v>
      </c>
      <c r="C14" s="33" t="s">
        <v>44</v>
      </c>
      <c r="D14" s="64">
        <v>0.1</v>
      </c>
    </row>
    <row r="15" spans="2:4" x14ac:dyDescent="0.25">
      <c r="B15" s="29">
        <v>0.04</v>
      </c>
      <c r="C15" s="33" t="s">
        <v>57</v>
      </c>
      <c r="D15" s="65">
        <v>0.04</v>
      </c>
    </row>
    <row r="16" spans="2:4" x14ac:dyDescent="0.25">
      <c r="B16" s="29">
        <v>0.02</v>
      </c>
      <c r="C16" s="33" t="s">
        <v>58</v>
      </c>
      <c r="D16" s="65">
        <v>0.02</v>
      </c>
    </row>
    <row r="17" spans="2:29" x14ac:dyDescent="0.25">
      <c r="B17" s="29">
        <v>0.01</v>
      </c>
      <c r="C17" s="33" t="s">
        <v>59</v>
      </c>
      <c r="D17" s="65">
        <v>0.01</v>
      </c>
    </row>
    <row r="18" spans="2:29" x14ac:dyDescent="0.25">
      <c r="B18" s="30">
        <v>2E-3</v>
      </c>
      <c r="C18" s="33" t="s">
        <v>38</v>
      </c>
      <c r="D18" s="66">
        <v>2E-3</v>
      </c>
    </row>
    <row r="19" spans="2:29" x14ac:dyDescent="0.25">
      <c r="B19" s="32" t="s">
        <v>60</v>
      </c>
      <c r="C19" s="33" t="s">
        <v>48</v>
      </c>
      <c r="D19" s="67" t="s">
        <v>27</v>
      </c>
    </row>
    <row r="20" spans="2:29" x14ac:dyDescent="0.25">
      <c r="B20" s="32" t="s">
        <v>61</v>
      </c>
      <c r="C20" s="33" t="s">
        <v>46</v>
      </c>
      <c r="D20" s="67" t="s">
        <v>28</v>
      </c>
    </row>
    <row r="22" spans="2:29" s="50" customFormat="1" ht="21" x14ac:dyDescent="0.35">
      <c r="B22" s="51" t="s">
        <v>62</v>
      </c>
      <c r="Q22"/>
      <c r="R22"/>
      <c r="S22"/>
      <c r="T22"/>
      <c r="U22"/>
      <c r="V22"/>
      <c r="W22"/>
      <c r="X22"/>
      <c r="Y22"/>
      <c r="Z22"/>
      <c r="AA22"/>
      <c r="AB22"/>
      <c r="AC22"/>
    </row>
    <row r="34" spans="2:8" s="52" customFormat="1" ht="23.25" x14ac:dyDescent="0.35">
      <c r="B34" s="181" t="s">
        <v>63</v>
      </c>
      <c r="C34" s="181"/>
      <c r="D34" s="181"/>
      <c r="E34" s="181"/>
      <c r="F34" s="181"/>
      <c r="G34" s="181"/>
      <c r="H34" s="181"/>
    </row>
    <row r="35" spans="2:8" ht="15.75" thickBot="1" x14ac:dyDescent="0.3"/>
    <row r="36" spans="2:8" ht="15.75" thickBot="1" x14ac:dyDescent="0.3">
      <c r="C36" s="170" t="s">
        <v>23</v>
      </c>
      <c r="D36" s="172"/>
    </row>
    <row r="37" spans="2:8" ht="15.75" thickBot="1" x14ac:dyDescent="0.3">
      <c r="B37" s="6" t="s">
        <v>64</v>
      </c>
      <c r="C37" s="40" t="s">
        <v>29</v>
      </c>
      <c r="D37" s="40"/>
    </row>
    <row r="38" spans="2:8" x14ac:dyDescent="0.25">
      <c r="B38" s="42">
        <v>0.1</v>
      </c>
      <c r="C38" s="58">
        <v>6065.16</v>
      </c>
      <c r="D38" s="13" t="s">
        <v>44</v>
      </c>
    </row>
    <row r="39" spans="2:8" x14ac:dyDescent="0.25">
      <c r="B39" s="43">
        <v>0.04</v>
      </c>
      <c r="C39" s="57">
        <v>12537.4</v>
      </c>
      <c r="D39" s="18" t="s">
        <v>57</v>
      </c>
    </row>
    <row r="40" spans="2:8" x14ac:dyDescent="0.25">
      <c r="B40" s="43">
        <v>0.02</v>
      </c>
      <c r="C40" s="57">
        <v>19490.849999999999</v>
      </c>
      <c r="D40" s="18" t="s">
        <v>58</v>
      </c>
    </row>
    <row r="41" spans="2:8" x14ac:dyDescent="0.25">
      <c r="B41" s="43">
        <v>0.01</v>
      </c>
      <c r="C41" s="57">
        <v>28441.7</v>
      </c>
      <c r="D41" s="18" t="s">
        <v>34</v>
      </c>
    </row>
    <row r="42" spans="2:8" x14ac:dyDescent="0.25">
      <c r="B42" s="44">
        <v>2E-3</v>
      </c>
      <c r="C42" s="57">
        <v>58670.67</v>
      </c>
      <c r="D42" s="18" t="s">
        <v>38</v>
      </c>
    </row>
    <row r="43" spans="2:8" x14ac:dyDescent="0.25">
      <c r="B43" s="45" t="s">
        <v>60</v>
      </c>
      <c r="C43" s="15">
        <v>15597.58</v>
      </c>
      <c r="D43" s="18" t="s">
        <v>65</v>
      </c>
    </row>
    <row r="44" spans="2:8" ht="15.75" thickBot="1" x14ac:dyDescent="0.3">
      <c r="B44" s="46" t="s">
        <v>61</v>
      </c>
      <c r="C44" s="24">
        <v>43669.07</v>
      </c>
      <c r="D44" s="20" t="s">
        <v>66</v>
      </c>
    </row>
    <row r="48" spans="2:8" ht="21" x14ac:dyDescent="0.35">
      <c r="B48" s="185" t="s">
        <v>67</v>
      </c>
      <c r="C48" s="185"/>
      <c r="D48" s="185"/>
      <c r="E48" s="185"/>
      <c r="F48" s="185"/>
      <c r="G48" s="185"/>
      <c r="H48" s="185"/>
    </row>
    <row r="49" spans="2:20" ht="15.75" thickBot="1" x14ac:dyDescent="0.3"/>
    <row r="50" spans="2:20" ht="126" customHeight="1" x14ac:dyDescent="0.25">
      <c r="B50" s="182" t="s">
        <v>68</v>
      </c>
      <c r="C50" s="183"/>
      <c r="D50" s="183"/>
      <c r="E50" s="183"/>
      <c r="F50" s="183"/>
      <c r="G50" s="183"/>
      <c r="H50" s="184"/>
    </row>
    <row r="51" spans="2:20" ht="15.75" thickBot="1" x14ac:dyDescent="0.3"/>
    <row r="52" spans="2:20" ht="15.75" customHeight="1" thickBot="1" x14ac:dyDescent="0.3">
      <c r="E52" s="186" t="s">
        <v>22</v>
      </c>
      <c r="F52" s="187"/>
      <c r="G52" s="188"/>
      <c r="H52" s="178" t="s">
        <v>23</v>
      </c>
      <c r="I52" s="180"/>
      <c r="J52" s="178" t="s">
        <v>24</v>
      </c>
      <c r="K52" s="179"/>
      <c r="L52" s="180"/>
    </row>
    <row r="53" spans="2:20" ht="35.450000000000003" customHeight="1" thickBot="1" x14ac:dyDescent="0.3">
      <c r="B53" s="69" t="s">
        <v>69</v>
      </c>
      <c r="C53" s="70" t="s">
        <v>70</v>
      </c>
      <c r="D53" s="70" t="s">
        <v>71</v>
      </c>
      <c r="E53" s="7" t="s">
        <v>27</v>
      </c>
      <c r="F53" s="8">
        <v>0.01</v>
      </c>
      <c r="G53" s="9" t="s">
        <v>28</v>
      </c>
      <c r="H53" s="7" t="s">
        <v>72</v>
      </c>
      <c r="I53" s="9" t="s">
        <v>73</v>
      </c>
      <c r="J53" s="7" t="s">
        <v>31</v>
      </c>
      <c r="K53" s="56" t="s">
        <v>32</v>
      </c>
      <c r="L53" s="9" t="s">
        <v>32</v>
      </c>
    </row>
    <row r="54" spans="2:20" x14ac:dyDescent="0.25">
      <c r="B54" s="13" t="s">
        <v>74</v>
      </c>
      <c r="C54" s="17" t="s">
        <v>74</v>
      </c>
      <c r="D54" s="17">
        <v>4.5</v>
      </c>
      <c r="E54" s="71">
        <v>1708.8</v>
      </c>
      <c r="F54" s="72">
        <v>2816</v>
      </c>
      <c r="G54" s="73">
        <v>4640.8</v>
      </c>
      <c r="H54" s="116">
        <v>1136.07</v>
      </c>
      <c r="I54" s="14" t="s">
        <v>34</v>
      </c>
      <c r="J54" s="17"/>
      <c r="L54" s="16"/>
      <c r="N54" s="169"/>
      <c r="P54" s="132"/>
      <c r="Q54" s="133"/>
      <c r="R54" s="133"/>
      <c r="S54" s="134"/>
      <c r="T54" s="132"/>
    </row>
    <row r="55" spans="2:20" x14ac:dyDescent="0.25">
      <c r="B55" s="18" t="s">
        <v>75</v>
      </c>
      <c r="C55" s="17" t="s">
        <v>75</v>
      </c>
      <c r="D55" s="17">
        <v>18.190000000000001</v>
      </c>
      <c r="E55" s="71">
        <v>4682.0190000000002</v>
      </c>
      <c r="F55" s="72">
        <v>7715.96</v>
      </c>
      <c r="G55" s="73">
        <v>12715.91</v>
      </c>
      <c r="H55" s="117">
        <v>5325.18</v>
      </c>
      <c r="I55" s="14" t="s">
        <v>34</v>
      </c>
      <c r="J55" s="17"/>
      <c r="L55" s="16"/>
      <c r="N55" s="169"/>
      <c r="P55" s="132"/>
      <c r="Q55" s="133"/>
      <c r="R55" s="133"/>
      <c r="S55" s="134"/>
      <c r="T55" s="133"/>
    </row>
    <row r="56" spans="2:20" x14ac:dyDescent="0.25">
      <c r="B56" s="18" t="s">
        <v>76</v>
      </c>
      <c r="C56" s="17" t="s">
        <v>76</v>
      </c>
      <c r="D56" s="17">
        <v>34.1</v>
      </c>
      <c r="E56" s="71">
        <v>6542.5</v>
      </c>
      <c r="F56" s="72">
        <v>10782.08</v>
      </c>
      <c r="G56" s="73">
        <v>17768.88</v>
      </c>
      <c r="H56" s="117">
        <v>9043.15</v>
      </c>
      <c r="I56" s="14" t="s">
        <v>34</v>
      </c>
      <c r="J56" s="17"/>
      <c r="L56" s="16"/>
      <c r="N56" s="169"/>
      <c r="P56" s="133"/>
      <c r="Q56" s="133"/>
      <c r="R56" s="133"/>
      <c r="S56" s="134"/>
      <c r="T56" s="133"/>
    </row>
    <row r="57" spans="2:20" x14ac:dyDescent="0.25">
      <c r="B57" s="18" t="s">
        <v>77</v>
      </c>
      <c r="C57" s="17" t="s">
        <v>77</v>
      </c>
      <c r="D57" s="17">
        <v>106.5</v>
      </c>
      <c r="E57" s="71">
        <v>13838.75</v>
      </c>
      <c r="F57" s="72">
        <v>22806.26</v>
      </c>
      <c r="G57" s="73">
        <v>37584.71</v>
      </c>
      <c r="H57" s="117">
        <v>23542.91</v>
      </c>
      <c r="I57" s="14" t="s">
        <v>34</v>
      </c>
      <c r="J57" s="17"/>
      <c r="L57" s="16"/>
      <c r="N57" s="169"/>
      <c r="P57" s="133"/>
      <c r="Q57" s="132"/>
      <c r="R57" s="133"/>
      <c r="S57" s="134"/>
      <c r="T57" s="133"/>
    </row>
    <row r="58" spans="2:20" x14ac:dyDescent="0.25">
      <c r="B58" s="18" t="s">
        <v>78</v>
      </c>
      <c r="C58" s="17" t="s">
        <v>78</v>
      </c>
      <c r="D58" s="17">
        <v>1.1399999999999999</v>
      </c>
      <c r="E58" s="71">
        <v>840.53</v>
      </c>
      <c r="F58" s="72">
        <v>1385.19</v>
      </c>
      <c r="G58" s="73">
        <v>2282.8000000000002</v>
      </c>
      <c r="H58" s="116">
        <v>513.98</v>
      </c>
      <c r="I58" s="14" t="s">
        <v>34</v>
      </c>
      <c r="J58" s="17"/>
      <c r="L58" s="16"/>
      <c r="N58" s="169"/>
      <c r="P58" s="132"/>
      <c r="Q58" s="133"/>
      <c r="R58" s="133"/>
      <c r="S58" s="134"/>
      <c r="T58" s="132"/>
    </row>
    <row r="59" spans="2:20" x14ac:dyDescent="0.25">
      <c r="B59" s="18" t="s">
        <v>79</v>
      </c>
      <c r="C59" s="17" t="s">
        <v>80</v>
      </c>
      <c r="D59" s="17">
        <v>135.88</v>
      </c>
      <c r="E59" s="71">
        <v>16234.97</v>
      </c>
      <c r="F59" s="72">
        <v>26755.23</v>
      </c>
      <c r="G59" s="73">
        <v>44092.62</v>
      </c>
      <c r="H59" s="117">
        <v>28442</v>
      </c>
      <c r="I59" s="14" t="s">
        <v>34</v>
      </c>
      <c r="J59" s="17"/>
      <c r="L59" s="16"/>
      <c r="N59" s="169"/>
      <c r="P59" s="133"/>
      <c r="Q59" s="132"/>
      <c r="R59" s="132"/>
      <c r="S59" s="134"/>
      <c r="T59" s="133"/>
    </row>
    <row r="60" spans="2:20" x14ac:dyDescent="0.25">
      <c r="B60" s="18"/>
      <c r="C60" s="17"/>
      <c r="D60" s="17"/>
      <c r="E60" s="71"/>
      <c r="F60" s="72"/>
      <c r="G60" s="73"/>
      <c r="H60" s="15"/>
      <c r="I60" s="19"/>
      <c r="J60" s="17"/>
      <c r="L60" s="16"/>
      <c r="N60" s="169"/>
    </row>
    <row r="61" spans="2:20" ht="15.75" thickBot="1" x14ac:dyDescent="0.3">
      <c r="B61" s="20"/>
      <c r="C61" s="68"/>
      <c r="D61" s="68"/>
      <c r="E61" s="74"/>
      <c r="F61" s="75"/>
      <c r="G61" s="76"/>
      <c r="H61" s="24"/>
      <c r="I61" s="25"/>
      <c r="J61" s="21"/>
      <c r="K61" s="22"/>
      <c r="L61" s="23"/>
    </row>
  </sheetData>
  <mergeCells count="7">
    <mergeCell ref="J52:L52"/>
    <mergeCell ref="B34:H34"/>
    <mergeCell ref="C36:D36"/>
    <mergeCell ref="B50:H50"/>
    <mergeCell ref="B48:H48"/>
    <mergeCell ref="E52:G52"/>
    <mergeCell ref="H52:I52"/>
  </mergeCells>
  <pageMargins left="0.7" right="0.7" top="0.75" bottom="0.75" header="0.3" footer="0.3"/>
  <pageSetup paperSize="9"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C18A65-EE51-4869-A8BF-2742B1D7E6DC}">
  <dimension ref="B2:AC63"/>
  <sheetViews>
    <sheetView topLeftCell="A38" zoomScaleNormal="100" workbookViewId="0">
      <selection activeCell="B56" sqref="B56:B62"/>
    </sheetView>
  </sheetViews>
  <sheetFormatPr defaultRowHeight="15" x14ac:dyDescent="0.25"/>
  <cols>
    <col min="2" max="2" width="23.140625" customWidth="1"/>
    <col min="3" max="3" width="29.7109375" bestFit="1" customWidth="1"/>
    <col min="4" max="4" width="24" customWidth="1"/>
    <col min="5" max="5" width="15.5703125" bestFit="1" customWidth="1"/>
    <col min="6" max="6" width="15.5703125" customWidth="1"/>
    <col min="7" max="7" width="15.5703125" bestFit="1" customWidth="1"/>
    <col min="8" max="8" width="16.85546875" customWidth="1"/>
    <col min="9" max="9" width="16.5703125" customWidth="1"/>
    <col min="10" max="10" width="11.42578125" customWidth="1"/>
    <col min="11" max="11" width="12.7109375" customWidth="1"/>
    <col min="16" max="16" width="14" bestFit="1" customWidth="1"/>
  </cols>
  <sheetData>
    <row r="2" spans="2:4" ht="21" x14ac:dyDescent="0.35">
      <c r="B2" s="28" t="s">
        <v>49</v>
      </c>
      <c r="C2" s="28" t="s">
        <v>8</v>
      </c>
    </row>
    <row r="4" spans="2:4" ht="21" x14ac:dyDescent="0.35">
      <c r="B4" s="28" t="s">
        <v>50</v>
      </c>
      <c r="C4" s="28" t="s">
        <v>51</v>
      </c>
    </row>
    <row r="5" spans="2:4" ht="21" x14ac:dyDescent="0.35">
      <c r="B5" s="28"/>
      <c r="C5" s="28"/>
    </row>
    <row r="6" spans="2:4" ht="21" x14ac:dyDescent="0.35">
      <c r="B6" s="28" t="s">
        <v>52</v>
      </c>
      <c r="C6" s="28" t="s">
        <v>10</v>
      </c>
    </row>
    <row r="7" spans="2:4" ht="15.75" thickBot="1" x14ac:dyDescent="0.3"/>
    <row r="8" spans="2:4" x14ac:dyDescent="0.25">
      <c r="B8" s="3" t="s">
        <v>1</v>
      </c>
      <c r="C8" s="3" t="s">
        <v>2</v>
      </c>
    </row>
    <row r="9" spans="2:4" x14ac:dyDescent="0.25">
      <c r="B9" s="54" t="str">
        <f>'HUC-8 Overview'!B6</f>
        <v>0201_A2</v>
      </c>
      <c r="C9" s="55">
        <f>'HUC-8 Overview'!C6</f>
        <v>112</v>
      </c>
    </row>
    <row r="12" spans="2:4" ht="15.75" thickBot="1" x14ac:dyDescent="0.3">
      <c r="B12" t="s">
        <v>53</v>
      </c>
    </row>
    <row r="13" spans="2:4" ht="15.75" thickBot="1" x14ac:dyDescent="0.3">
      <c r="B13" s="1" t="s">
        <v>54</v>
      </c>
      <c r="C13" s="2" t="s">
        <v>55</v>
      </c>
      <c r="D13" s="2" t="s">
        <v>56</v>
      </c>
    </row>
    <row r="14" spans="2:4" x14ac:dyDescent="0.25">
      <c r="B14" s="29">
        <v>0.1</v>
      </c>
      <c r="C14" s="33" t="s">
        <v>44</v>
      </c>
      <c r="D14" s="35">
        <v>0.1</v>
      </c>
    </row>
    <row r="15" spans="2:4" x14ac:dyDescent="0.25">
      <c r="B15" s="29">
        <v>0.04</v>
      </c>
      <c r="C15" s="33" t="s">
        <v>57</v>
      </c>
      <c r="D15" s="36">
        <v>0.04</v>
      </c>
    </row>
    <row r="16" spans="2:4" x14ac:dyDescent="0.25">
      <c r="B16" s="31">
        <v>0.02</v>
      </c>
      <c r="C16" s="34" t="s">
        <v>58</v>
      </c>
      <c r="D16" s="37">
        <v>0.02</v>
      </c>
    </row>
    <row r="17" spans="2:29" x14ac:dyDescent="0.25">
      <c r="B17" s="31">
        <v>0.01</v>
      </c>
      <c r="C17" s="34" t="s">
        <v>59</v>
      </c>
      <c r="D17" s="37">
        <v>0.01</v>
      </c>
    </row>
    <row r="18" spans="2:29" x14ac:dyDescent="0.25">
      <c r="B18" s="30">
        <v>2E-3</v>
      </c>
      <c r="C18" s="33" t="s">
        <v>38</v>
      </c>
      <c r="D18" s="39">
        <v>2E-3</v>
      </c>
    </row>
    <row r="19" spans="2:29" x14ac:dyDescent="0.25">
      <c r="B19" s="32" t="s">
        <v>60</v>
      </c>
      <c r="C19" s="33" t="s">
        <v>48</v>
      </c>
      <c r="D19" s="38" t="s">
        <v>27</v>
      </c>
    </row>
    <row r="20" spans="2:29" x14ac:dyDescent="0.25">
      <c r="B20" s="32" t="s">
        <v>61</v>
      </c>
      <c r="C20" s="33" t="s">
        <v>46</v>
      </c>
      <c r="D20" s="38" t="s">
        <v>28</v>
      </c>
    </row>
    <row r="22" spans="2:29" s="50" customFormat="1" ht="21" x14ac:dyDescent="0.35">
      <c r="B22" s="51" t="s">
        <v>62</v>
      </c>
      <c r="Q22"/>
      <c r="R22"/>
      <c r="S22"/>
      <c r="T22"/>
      <c r="U22"/>
      <c r="V22"/>
      <c r="W22"/>
      <c r="X22"/>
      <c r="Y22"/>
      <c r="Z22"/>
      <c r="AA22"/>
      <c r="AB22"/>
      <c r="AC22"/>
    </row>
    <row r="36" spans="2:8" ht="23.25" x14ac:dyDescent="0.35">
      <c r="B36" s="181" t="s">
        <v>63</v>
      </c>
      <c r="C36" s="181"/>
      <c r="D36" s="181"/>
      <c r="E36" s="181"/>
      <c r="F36" s="181"/>
      <c r="G36" s="181"/>
      <c r="H36" s="181"/>
    </row>
    <row r="37" spans="2:8" ht="15.75" thickBot="1" x14ac:dyDescent="0.3"/>
    <row r="38" spans="2:8" ht="15.75" thickBot="1" x14ac:dyDescent="0.3">
      <c r="C38" s="170" t="s">
        <v>23</v>
      </c>
      <c r="D38" s="172"/>
    </row>
    <row r="39" spans="2:8" ht="15.75" thickBot="1" x14ac:dyDescent="0.3">
      <c r="B39" s="6" t="s">
        <v>64</v>
      </c>
      <c r="C39" s="40" t="s">
        <v>29</v>
      </c>
      <c r="D39" s="40"/>
    </row>
    <row r="40" spans="2:8" x14ac:dyDescent="0.25">
      <c r="B40" s="42">
        <v>0.1</v>
      </c>
      <c r="C40" s="41">
        <v>4728.5</v>
      </c>
      <c r="D40" s="13" t="s">
        <v>44</v>
      </c>
    </row>
    <row r="41" spans="2:8" x14ac:dyDescent="0.25">
      <c r="B41" s="43">
        <v>0.04</v>
      </c>
      <c r="C41" s="41">
        <v>9900.7999999999993</v>
      </c>
      <c r="D41" s="18" t="s">
        <v>57</v>
      </c>
    </row>
    <row r="42" spans="2:8" x14ac:dyDescent="0.25">
      <c r="B42" s="43">
        <v>0.02</v>
      </c>
      <c r="C42" s="41">
        <v>15324.33</v>
      </c>
      <c r="D42" s="18" t="s">
        <v>58</v>
      </c>
    </row>
    <row r="43" spans="2:8" x14ac:dyDescent="0.25">
      <c r="B43" s="43">
        <v>0.01</v>
      </c>
      <c r="C43" s="57">
        <v>22520.23</v>
      </c>
      <c r="D43" s="18" t="s">
        <v>34</v>
      </c>
    </row>
    <row r="44" spans="2:8" x14ac:dyDescent="0.25">
      <c r="B44" s="44">
        <v>2E-3</v>
      </c>
      <c r="C44" s="41">
        <v>48043.9</v>
      </c>
      <c r="D44" s="18" t="s">
        <v>38</v>
      </c>
    </row>
    <row r="45" spans="2:8" x14ac:dyDescent="0.25">
      <c r="B45" s="45" t="s">
        <v>60</v>
      </c>
      <c r="C45" s="41">
        <v>12006.16</v>
      </c>
      <c r="D45" s="18" t="s">
        <v>65</v>
      </c>
    </row>
    <row r="46" spans="2:8" ht="15.75" thickBot="1" x14ac:dyDescent="0.3">
      <c r="B46" s="46" t="s">
        <v>61</v>
      </c>
      <c r="C46" s="77">
        <v>34726</v>
      </c>
      <c r="D46" s="20" t="s">
        <v>66</v>
      </c>
    </row>
    <row r="50" spans="2:17" ht="21" x14ac:dyDescent="0.35">
      <c r="B50" s="185" t="s">
        <v>67</v>
      </c>
      <c r="C50" s="185"/>
      <c r="D50" s="185"/>
      <c r="E50" s="185"/>
      <c r="F50" s="185"/>
      <c r="G50" s="185"/>
      <c r="H50" s="185"/>
    </row>
    <row r="51" spans="2:17" ht="15.75" thickBot="1" x14ac:dyDescent="0.3"/>
    <row r="52" spans="2:17" ht="117.75" customHeight="1" x14ac:dyDescent="0.25">
      <c r="B52" s="189" t="s">
        <v>81</v>
      </c>
      <c r="C52" s="190"/>
      <c r="D52" s="190"/>
      <c r="E52" s="190"/>
      <c r="F52" s="190"/>
      <c r="G52" s="190"/>
      <c r="H52" s="191"/>
    </row>
    <row r="53" spans="2:17" ht="15.75" thickBot="1" x14ac:dyDescent="0.3"/>
    <row r="54" spans="2:17" ht="15.75" thickBot="1" x14ac:dyDescent="0.3">
      <c r="E54" s="174" t="s">
        <v>22</v>
      </c>
      <c r="F54" s="175"/>
      <c r="G54" s="176"/>
      <c r="H54" s="170" t="s">
        <v>23</v>
      </c>
      <c r="I54" s="172"/>
      <c r="J54" s="170" t="s">
        <v>24</v>
      </c>
      <c r="K54" s="171"/>
      <c r="L54" s="172"/>
    </row>
    <row r="55" spans="2:17" ht="15.75" thickBot="1" x14ac:dyDescent="0.3">
      <c r="B55" s="27" t="s">
        <v>69</v>
      </c>
      <c r="C55" s="70" t="s">
        <v>70</v>
      </c>
      <c r="D55" s="70" t="s">
        <v>71</v>
      </c>
      <c r="E55" s="7" t="s">
        <v>27</v>
      </c>
      <c r="F55" s="8">
        <v>0.01</v>
      </c>
      <c r="G55" s="9" t="s">
        <v>28</v>
      </c>
      <c r="H55" s="7" t="s">
        <v>72</v>
      </c>
      <c r="I55" s="9" t="s">
        <v>73</v>
      </c>
      <c r="J55" s="10" t="s">
        <v>31</v>
      </c>
      <c r="K55" s="11" t="s">
        <v>32</v>
      </c>
      <c r="L55" s="12" t="s">
        <v>32</v>
      </c>
      <c r="O55" s="113"/>
      <c r="P55" s="113"/>
    </row>
    <row r="56" spans="2:17" x14ac:dyDescent="0.25">
      <c r="B56" s="13" t="s">
        <v>74</v>
      </c>
      <c r="C56" s="17" t="s">
        <v>82</v>
      </c>
      <c r="D56" s="17">
        <v>1.4</v>
      </c>
      <c r="E56" s="15">
        <v>764</v>
      </c>
      <c r="F56" s="58">
        <v>1259.8</v>
      </c>
      <c r="G56" s="59">
        <v>2076</v>
      </c>
      <c r="H56" s="114">
        <v>832.22</v>
      </c>
      <c r="I56" s="14" t="s">
        <v>34</v>
      </c>
      <c r="J56" s="17"/>
      <c r="L56" s="16"/>
      <c r="O56" s="137"/>
      <c r="P56" s="137"/>
      <c r="Q56" s="137"/>
    </row>
    <row r="57" spans="2:17" x14ac:dyDescent="0.25">
      <c r="B57" s="18" t="s">
        <v>75</v>
      </c>
      <c r="C57" s="17" t="s">
        <v>82</v>
      </c>
      <c r="D57" s="17">
        <v>15.6</v>
      </c>
      <c r="E57" s="15">
        <v>4408.6099999999997</v>
      </c>
      <c r="F57" s="58">
        <v>7265.38</v>
      </c>
      <c r="G57" s="59">
        <v>11973.35</v>
      </c>
      <c r="H57" s="114">
        <v>4720.55</v>
      </c>
      <c r="I57" s="14" t="s">
        <v>34</v>
      </c>
      <c r="J57" s="17"/>
      <c r="L57" s="16"/>
      <c r="O57" s="137"/>
      <c r="P57" s="137"/>
      <c r="Q57" s="137"/>
    </row>
    <row r="58" spans="2:17" x14ac:dyDescent="0.25">
      <c r="B58" s="18" t="s">
        <v>76</v>
      </c>
      <c r="C58" s="17" t="s">
        <v>82</v>
      </c>
      <c r="D58" s="90">
        <v>22.277000000000001</v>
      </c>
      <c r="E58" s="15">
        <v>5568.2979999999998</v>
      </c>
      <c r="F58" s="58">
        <v>9176.5550000000003</v>
      </c>
      <c r="G58" s="59">
        <v>15116.63</v>
      </c>
      <c r="H58" s="114">
        <v>5981.63</v>
      </c>
      <c r="I58" s="59" t="s">
        <v>34</v>
      </c>
      <c r="J58" s="17"/>
      <c r="L58" s="16"/>
      <c r="O58" s="137"/>
      <c r="P58" s="137"/>
      <c r="Q58" s="137"/>
    </row>
    <row r="59" spans="2:17" x14ac:dyDescent="0.25">
      <c r="B59" s="18" t="s">
        <v>77</v>
      </c>
      <c r="C59" s="17" t="s">
        <v>82</v>
      </c>
      <c r="D59" s="17">
        <v>5.0599999999999996</v>
      </c>
      <c r="E59" s="15">
        <v>2013.53</v>
      </c>
      <c r="F59" s="58">
        <v>3318.3</v>
      </c>
      <c r="G59" s="59">
        <v>5462.84</v>
      </c>
      <c r="H59" s="115">
        <v>1080.74</v>
      </c>
      <c r="I59" s="59" t="s">
        <v>34</v>
      </c>
      <c r="J59" s="17"/>
      <c r="L59" s="16"/>
      <c r="O59" s="138"/>
      <c r="P59" s="138"/>
      <c r="Q59" s="138"/>
    </row>
    <row r="60" spans="2:17" x14ac:dyDescent="0.25">
      <c r="B60" s="18" t="s">
        <v>78</v>
      </c>
      <c r="C60" s="17" t="s">
        <v>83</v>
      </c>
      <c r="D60" s="17">
        <v>11.5</v>
      </c>
      <c r="E60" s="15">
        <v>3166.53</v>
      </c>
      <c r="F60" s="58">
        <v>5218.4399999999996</v>
      </c>
      <c r="G60" s="59">
        <v>8599.99</v>
      </c>
      <c r="H60" s="115">
        <v>2400.2600000000002</v>
      </c>
      <c r="I60" s="59" t="s">
        <v>34</v>
      </c>
      <c r="J60" s="17"/>
      <c r="L60" s="16"/>
      <c r="O60" s="138"/>
      <c r="P60" s="137"/>
      <c r="Q60" s="138"/>
    </row>
    <row r="61" spans="2:17" x14ac:dyDescent="0.25">
      <c r="B61" s="18" t="s">
        <v>80</v>
      </c>
      <c r="C61" s="17" t="s">
        <v>82</v>
      </c>
      <c r="D61" s="17">
        <v>40.67</v>
      </c>
      <c r="E61" s="15">
        <v>8608.41</v>
      </c>
      <c r="F61" s="58">
        <v>14186.66</v>
      </c>
      <c r="G61" s="59">
        <v>23379.62</v>
      </c>
      <c r="H61" s="114">
        <v>11067</v>
      </c>
      <c r="I61" s="59" t="s">
        <v>34</v>
      </c>
      <c r="J61" s="17"/>
      <c r="L61" s="16"/>
      <c r="O61" s="138"/>
      <c r="P61" s="137"/>
      <c r="Q61" s="137"/>
    </row>
    <row r="62" spans="2:17" x14ac:dyDescent="0.25">
      <c r="B62" s="18" t="s">
        <v>84</v>
      </c>
      <c r="C62" s="17" t="s">
        <v>82</v>
      </c>
      <c r="D62" s="17">
        <v>113.02</v>
      </c>
      <c r="E62" s="15">
        <v>14345.11</v>
      </c>
      <c r="F62" s="58">
        <v>23640.74</v>
      </c>
      <c r="G62" s="59">
        <v>38959.94</v>
      </c>
      <c r="H62" s="114">
        <v>22520.23</v>
      </c>
      <c r="I62" s="59" t="s">
        <v>34</v>
      </c>
      <c r="J62" s="17"/>
      <c r="L62" s="16"/>
      <c r="O62" s="137"/>
      <c r="P62" s="137"/>
      <c r="Q62" s="137"/>
    </row>
    <row r="63" spans="2:17" ht="15.75" thickBot="1" x14ac:dyDescent="0.3">
      <c r="B63" s="20"/>
      <c r="C63" s="68"/>
      <c r="D63" s="68"/>
      <c r="E63" s="24"/>
      <c r="F63" s="60"/>
      <c r="G63" s="61"/>
      <c r="H63" s="24"/>
      <c r="I63" s="61"/>
      <c r="J63" s="21"/>
      <c r="K63" s="22"/>
      <c r="L63" s="23"/>
    </row>
  </sheetData>
  <mergeCells count="7">
    <mergeCell ref="J54:L54"/>
    <mergeCell ref="B36:H36"/>
    <mergeCell ref="C38:D38"/>
    <mergeCell ref="B50:H50"/>
    <mergeCell ref="B52:H52"/>
    <mergeCell ref="E54:G54"/>
    <mergeCell ref="H54:I54"/>
  </mergeCells>
  <pageMargins left="0.7" right="0.7" top="0.75" bottom="0.75" header="0.3" footer="0.3"/>
  <pageSetup paperSize="9"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D14295-ABDF-4182-B773-70333C0142F7}">
  <dimension ref="B2:AC62"/>
  <sheetViews>
    <sheetView topLeftCell="A37" zoomScaleNormal="100" workbookViewId="0">
      <selection activeCell="B56" sqref="B56:B62"/>
    </sheetView>
  </sheetViews>
  <sheetFormatPr defaultRowHeight="15" x14ac:dyDescent="0.25"/>
  <cols>
    <col min="2" max="2" width="23.140625" customWidth="1"/>
    <col min="3" max="3" width="29.7109375" bestFit="1" customWidth="1"/>
    <col min="4" max="4" width="24" customWidth="1"/>
    <col min="5" max="5" width="15.5703125" bestFit="1" customWidth="1"/>
    <col min="6" max="6" width="15.5703125" customWidth="1"/>
    <col min="7" max="7" width="15.5703125" bestFit="1" customWidth="1"/>
    <col min="8" max="8" width="16.85546875" customWidth="1"/>
    <col min="9" max="9" width="16.5703125" customWidth="1"/>
    <col min="10" max="10" width="11.42578125" customWidth="1"/>
    <col min="11" max="11" width="12.7109375" customWidth="1"/>
    <col min="13" max="13" width="16.140625" customWidth="1"/>
    <col min="14" max="14" width="15.140625" customWidth="1"/>
    <col min="15" max="15" width="7.7109375" customWidth="1"/>
    <col min="16" max="16" width="10.5703125" customWidth="1"/>
  </cols>
  <sheetData>
    <row r="2" spans="2:4" ht="21" x14ac:dyDescent="0.35">
      <c r="B2" s="28" t="s">
        <v>49</v>
      </c>
      <c r="C2" s="28" t="s">
        <v>12</v>
      </c>
    </row>
    <row r="4" spans="2:4" ht="21" x14ac:dyDescent="0.35">
      <c r="B4" s="28" t="s">
        <v>50</v>
      </c>
      <c r="C4" s="28" t="s">
        <v>85</v>
      </c>
    </row>
    <row r="5" spans="2:4" ht="21" x14ac:dyDescent="0.35">
      <c r="B5" s="28"/>
      <c r="C5" s="28"/>
    </row>
    <row r="6" spans="2:4" ht="21" x14ac:dyDescent="0.35">
      <c r="B6" s="28" t="s">
        <v>52</v>
      </c>
      <c r="C6" s="28" t="s">
        <v>14</v>
      </c>
    </row>
    <row r="7" spans="2:4" ht="15.75" thickBot="1" x14ac:dyDescent="0.3"/>
    <row r="8" spans="2:4" x14ac:dyDescent="0.25">
      <c r="B8" s="3" t="s">
        <v>1</v>
      </c>
      <c r="C8" s="3" t="s">
        <v>2</v>
      </c>
    </row>
    <row r="9" spans="2:4" x14ac:dyDescent="0.25">
      <c r="B9" s="86" t="s">
        <v>86</v>
      </c>
      <c r="C9" s="96">
        <f>'HUC-8 Overview'!C7</f>
        <v>145</v>
      </c>
    </row>
    <row r="12" spans="2:4" ht="15.75" thickBot="1" x14ac:dyDescent="0.3">
      <c r="B12" t="s">
        <v>53</v>
      </c>
    </row>
    <row r="13" spans="2:4" ht="15.75" thickBot="1" x14ac:dyDescent="0.3">
      <c r="B13" s="1" t="s">
        <v>54</v>
      </c>
      <c r="C13" s="2" t="s">
        <v>55</v>
      </c>
      <c r="D13" s="2" t="s">
        <v>56</v>
      </c>
    </row>
    <row r="14" spans="2:4" x14ac:dyDescent="0.25">
      <c r="B14" s="29">
        <v>0.1</v>
      </c>
      <c r="C14" s="33" t="s">
        <v>44</v>
      </c>
      <c r="D14" s="35">
        <v>0.1</v>
      </c>
    </row>
    <row r="15" spans="2:4" x14ac:dyDescent="0.25">
      <c r="B15" s="29">
        <v>0.04</v>
      </c>
      <c r="C15" s="33" t="s">
        <v>57</v>
      </c>
      <c r="D15" s="36">
        <v>0.04</v>
      </c>
    </row>
    <row r="16" spans="2:4" x14ac:dyDescent="0.25">
      <c r="B16" s="31">
        <v>0.02</v>
      </c>
      <c r="C16" s="34" t="s">
        <v>58</v>
      </c>
      <c r="D16" s="37">
        <v>0.02</v>
      </c>
    </row>
    <row r="17" spans="2:29" x14ac:dyDescent="0.25">
      <c r="B17" s="31">
        <v>0.01</v>
      </c>
      <c r="C17" s="34" t="s">
        <v>59</v>
      </c>
      <c r="D17" s="37">
        <v>0.01</v>
      </c>
    </row>
    <row r="18" spans="2:29" x14ac:dyDescent="0.25">
      <c r="B18" s="30">
        <v>2E-3</v>
      </c>
      <c r="C18" s="33" t="s">
        <v>38</v>
      </c>
      <c r="D18" s="39">
        <v>2E-3</v>
      </c>
    </row>
    <row r="19" spans="2:29" x14ac:dyDescent="0.25">
      <c r="B19" s="32" t="s">
        <v>60</v>
      </c>
      <c r="C19" s="33" t="s">
        <v>48</v>
      </c>
      <c r="D19" s="38" t="s">
        <v>27</v>
      </c>
    </row>
    <row r="20" spans="2:29" x14ac:dyDescent="0.25">
      <c r="B20" s="32" t="s">
        <v>61</v>
      </c>
      <c r="C20" s="33" t="s">
        <v>46</v>
      </c>
      <c r="D20" s="38" t="s">
        <v>28</v>
      </c>
    </row>
    <row r="22" spans="2:29" s="50" customFormat="1" ht="21" x14ac:dyDescent="0.35">
      <c r="B22" s="51" t="s">
        <v>62</v>
      </c>
      <c r="Q22"/>
      <c r="R22"/>
      <c r="S22"/>
      <c r="T22"/>
      <c r="U22"/>
      <c r="V22"/>
      <c r="W22"/>
      <c r="X22"/>
      <c r="Y22"/>
      <c r="Z22"/>
      <c r="AA22"/>
      <c r="AB22"/>
      <c r="AC22"/>
    </row>
    <row r="36" spans="2:8" ht="23.25" x14ac:dyDescent="0.35">
      <c r="B36" s="181" t="s">
        <v>63</v>
      </c>
      <c r="C36" s="181"/>
      <c r="D36" s="181"/>
      <c r="E36" s="181"/>
      <c r="F36" s="181"/>
      <c r="G36" s="181"/>
      <c r="H36" s="181"/>
    </row>
    <row r="37" spans="2:8" ht="15.75" thickBot="1" x14ac:dyDescent="0.3"/>
    <row r="38" spans="2:8" ht="15.75" thickBot="1" x14ac:dyDescent="0.3">
      <c r="C38" s="170" t="s">
        <v>23</v>
      </c>
      <c r="D38" s="172"/>
    </row>
    <row r="39" spans="2:8" ht="15.75" thickBot="1" x14ac:dyDescent="0.3">
      <c r="B39" s="6" t="s">
        <v>64</v>
      </c>
      <c r="C39" s="40" t="s">
        <v>29</v>
      </c>
      <c r="D39" s="40"/>
    </row>
    <row r="40" spans="2:8" x14ac:dyDescent="0.25">
      <c r="B40" s="42">
        <v>0.1</v>
      </c>
      <c r="C40" s="41">
        <v>18293.330000000002</v>
      </c>
      <c r="D40" s="13" t="s">
        <v>44</v>
      </c>
    </row>
    <row r="41" spans="2:8" x14ac:dyDescent="0.25">
      <c r="B41" s="43">
        <v>0.04</v>
      </c>
      <c r="C41" s="41">
        <v>35270.720000000001</v>
      </c>
      <c r="D41" s="18" t="s">
        <v>57</v>
      </c>
    </row>
    <row r="42" spans="2:8" x14ac:dyDescent="0.25">
      <c r="B42" s="43">
        <v>0.02</v>
      </c>
      <c r="C42" s="41">
        <v>51944.54</v>
      </c>
      <c r="D42" s="18" t="s">
        <v>58</v>
      </c>
    </row>
    <row r="43" spans="2:8" x14ac:dyDescent="0.25">
      <c r="B43" s="43">
        <v>0.01</v>
      </c>
      <c r="C43" s="57">
        <v>73028.429999999993</v>
      </c>
      <c r="D43" s="18" t="s">
        <v>34</v>
      </c>
    </row>
    <row r="44" spans="2:8" x14ac:dyDescent="0.25">
      <c r="B44" s="44">
        <v>2E-3</v>
      </c>
      <c r="C44" s="41">
        <v>142366.79999999999</v>
      </c>
      <c r="D44" s="18" t="s">
        <v>38</v>
      </c>
    </row>
    <row r="45" spans="2:8" x14ac:dyDescent="0.25">
      <c r="B45" s="45" t="s">
        <v>60</v>
      </c>
      <c r="C45" s="41">
        <v>42146.47</v>
      </c>
      <c r="D45" s="18" t="s">
        <v>65</v>
      </c>
    </row>
    <row r="46" spans="2:8" ht="15.75" thickBot="1" x14ac:dyDescent="0.3">
      <c r="B46" s="46" t="s">
        <v>61</v>
      </c>
      <c r="C46" s="77">
        <v>108926.39999999999</v>
      </c>
      <c r="D46" s="20" t="s">
        <v>66</v>
      </c>
    </row>
    <row r="50" spans="2:15" ht="21" x14ac:dyDescent="0.35">
      <c r="B50" s="185" t="s">
        <v>67</v>
      </c>
      <c r="C50" s="185"/>
      <c r="D50" s="185"/>
      <c r="E50" s="185"/>
      <c r="F50" s="185"/>
      <c r="G50" s="185"/>
      <c r="H50" s="185"/>
    </row>
    <row r="51" spans="2:15" ht="15.75" thickBot="1" x14ac:dyDescent="0.3"/>
    <row r="52" spans="2:15" ht="98.25" customHeight="1" x14ac:dyDescent="0.25">
      <c r="B52" s="189" t="s">
        <v>87</v>
      </c>
      <c r="C52" s="190"/>
      <c r="D52" s="190"/>
      <c r="E52" s="190"/>
      <c r="F52" s="190"/>
      <c r="G52" s="190"/>
      <c r="H52" s="191"/>
    </row>
    <row r="53" spans="2:15" ht="15.75" thickBot="1" x14ac:dyDescent="0.3"/>
    <row r="54" spans="2:15" x14ac:dyDescent="0.25">
      <c r="E54" s="174" t="s">
        <v>22</v>
      </c>
      <c r="F54" s="175"/>
      <c r="G54" s="176"/>
      <c r="H54" s="170" t="s">
        <v>23</v>
      </c>
      <c r="I54" s="172"/>
      <c r="J54" s="170" t="s">
        <v>24</v>
      </c>
      <c r="K54" s="171"/>
      <c r="L54" s="172"/>
    </row>
    <row r="55" spans="2:15" x14ac:dyDescent="0.25">
      <c r="B55" s="27" t="s">
        <v>69</v>
      </c>
      <c r="C55" s="70" t="s">
        <v>70</v>
      </c>
      <c r="D55" s="70" t="s">
        <v>71</v>
      </c>
      <c r="E55" s="7" t="s">
        <v>27</v>
      </c>
      <c r="F55" s="8">
        <v>0.01</v>
      </c>
      <c r="G55" s="9" t="s">
        <v>28</v>
      </c>
      <c r="H55" s="131" t="s">
        <v>72</v>
      </c>
      <c r="I55" s="9" t="s">
        <v>73</v>
      </c>
      <c r="J55" s="10" t="s">
        <v>31</v>
      </c>
      <c r="K55" s="11" t="s">
        <v>32</v>
      </c>
      <c r="L55" s="12" t="s">
        <v>32</v>
      </c>
      <c r="M55" s="113"/>
      <c r="N55" s="169"/>
      <c r="O55" s="139"/>
    </row>
    <row r="56" spans="2:15" x14ac:dyDescent="0.25">
      <c r="B56" s="13" t="s">
        <v>74</v>
      </c>
      <c r="C56" s="17" t="s">
        <v>82</v>
      </c>
      <c r="D56" s="90">
        <v>2.25</v>
      </c>
      <c r="E56" s="15">
        <v>1225.31</v>
      </c>
      <c r="F56" s="58">
        <v>2019.318</v>
      </c>
      <c r="G56" s="59">
        <v>3327.83</v>
      </c>
      <c r="H56" s="129">
        <v>1254.57</v>
      </c>
      <c r="I56" s="93" t="s">
        <v>34</v>
      </c>
      <c r="J56" s="17"/>
      <c r="L56" s="16"/>
      <c r="M56" s="138"/>
      <c r="N56" s="169">
        <f t="shared" ref="N56:N62" si="0">(H56-F56)/F56*100</f>
        <v>-37.871598232670642</v>
      </c>
      <c r="O56" s="137"/>
    </row>
    <row r="57" spans="2:15" x14ac:dyDescent="0.25">
      <c r="B57" s="18" t="s">
        <v>75</v>
      </c>
      <c r="C57" s="17" t="s">
        <v>82</v>
      </c>
      <c r="D57" s="90">
        <v>15.51</v>
      </c>
      <c r="E57" s="15">
        <v>4464.0370000000003</v>
      </c>
      <c r="F57" s="58">
        <v>7356.73</v>
      </c>
      <c r="G57" s="59">
        <v>12123.896000000001</v>
      </c>
      <c r="H57" s="129">
        <v>10017.049999999999</v>
      </c>
      <c r="I57" s="14" t="s">
        <v>34</v>
      </c>
      <c r="J57" s="17"/>
      <c r="L57" s="16"/>
      <c r="M57" s="137"/>
      <c r="N57" s="169">
        <f t="shared" si="0"/>
        <v>36.161718589645126</v>
      </c>
      <c r="O57" s="137"/>
    </row>
    <row r="58" spans="2:15" x14ac:dyDescent="0.25">
      <c r="B58" s="18" t="s">
        <v>76</v>
      </c>
      <c r="C58" s="17" t="s">
        <v>88</v>
      </c>
      <c r="D58" s="90">
        <v>35.14</v>
      </c>
      <c r="E58" s="15">
        <v>7849.2759999999998</v>
      </c>
      <c r="F58" s="58">
        <v>12935.607</v>
      </c>
      <c r="G58" s="59">
        <v>21317.88</v>
      </c>
      <c r="H58" s="129">
        <v>18535.8</v>
      </c>
      <c r="I58" s="59" t="s">
        <v>34</v>
      </c>
      <c r="J58" s="17"/>
      <c r="L58" s="16"/>
      <c r="M58" s="137"/>
      <c r="N58" s="169">
        <f t="shared" si="0"/>
        <v>43.292850501719784</v>
      </c>
      <c r="O58" s="137"/>
    </row>
    <row r="59" spans="2:15" x14ac:dyDescent="0.25">
      <c r="B59" s="18" t="s">
        <v>77</v>
      </c>
      <c r="C59" s="17" t="s">
        <v>82</v>
      </c>
      <c r="D59" s="90">
        <v>4.2866999999999997</v>
      </c>
      <c r="E59" s="15">
        <v>2637.57</v>
      </c>
      <c r="F59" s="58">
        <v>4346.7299999999996</v>
      </c>
      <c r="G59" s="59">
        <v>7163.41</v>
      </c>
      <c r="H59" s="129">
        <v>3431.43</v>
      </c>
      <c r="I59" s="59" t="s">
        <v>34</v>
      </c>
      <c r="J59" s="17"/>
      <c r="L59" s="16"/>
      <c r="M59" s="138"/>
      <c r="N59" s="169">
        <f t="shared" si="0"/>
        <v>-21.057208522268457</v>
      </c>
      <c r="O59" s="137"/>
    </row>
    <row r="60" spans="2:15" x14ac:dyDescent="0.25">
      <c r="B60" s="18" t="s">
        <v>78</v>
      </c>
      <c r="C60" s="17" t="s">
        <v>82</v>
      </c>
      <c r="D60" s="90">
        <v>8.3979999999999997</v>
      </c>
      <c r="E60" s="15">
        <v>3860.35</v>
      </c>
      <c r="F60" s="58">
        <v>6361.85</v>
      </c>
      <c r="G60" s="59">
        <v>10484.34</v>
      </c>
      <c r="H60" s="129">
        <v>6358.52</v>
      </c>
      <c r="I60" s="59" t="s">
        <v>34</v>
      </c>
      <c r="J60" s="17"/>
      <c r="L60" s="16"/>
      <c r="M60" s="138"/>
      <c r="N60" s="169">
        <f t="shared" si="0"/>
        <v>-5.2343264930797287E-2</v>
      </c>
      <c r="O60" s="137"/>
    </row>
    <row r="61" spans="2:15" x14ac:dyDescent="0.25">
      <c r="B61" s="18" t="s">
        <v>80</v>
      </c>
      <c r="C61" s="17" t="s">
        <v>82</v>
      </c>
      <c r="D61" s="90">
        <v>1.29</v>
      </c>
      <c r="E61" s="15">
        <v>967.56</v>
      </c>
      <c r="F61" s="58">
        <v>1594.54</v>
      </c>
      <c r="G61" s="59">
        <v>2627.7950000000001</v>
      </c>
      <c r="H61" s="129">
        <v>1236.5</v>
      </c>
      <c r="I61" s="59" t="s">
        <v>34</v>
      </c>
      <c r="J61" s="17"/>
      <c r="L61" s="16"/>
      <c r="M61" s="138"/>
      <c r="N61" s="169">
        <f t="shared" si="0"/>
        <v>-22.454124700540593</v>
      </c>
      <c r="O61" s="137"/>
    </row>
    <row r="62" spans="2:15" x14ac:dyDescent="0.25">
      <c r="B62" s="20" t="s">
        <v>89</v>
      </c>
      <c r="C62" s="68" t="s">
        <v>83</v>
      </c>
      <c r="D62" s="94">
        <v>393.43</v>
      </c>
      <c r="E62" s="24">
        <v>30567.79</v>
      </c>
      <c r="F62" s="60">
        <v>50375.72</v>
      </c>
      <c r="G62" s="61">
        <v>83019.19</v>
      </c>
      <c r="H62" s="130">
        <v>73028.429999999993</v>
      </c>
      <c r="I62" s="61" t="s">
        <v>34</v>
      </c>
      <c r="J62" s="21"/>
      <c r="K62" s="22"/>
      <c r="L62" s="23"/>
      <c r="M62" s="137"/>
      <c r="N62" s="169">
        <f t="shared" si="0"/>
        <v>44.967516097040381</v>
      </c>
      <c r="O62" s="137"/>
    </row>
  </sheetData>
  <mergeCells count="7">
    <mergeCell ref="J54:L54"/>
    <mergeCell ref="B36:H36"/>
    <mergeCell ref="C38:D38"/>
    <mergeCell ref="B50:H50"/>
    <mergeCell ref="B52:H52"/>
    <mergeCell ref="E54:G54"/>
    <mergeCell ref="H54:I54"/>
  </mergeCells>
  <pageMargins left="0.7" right="0.7" top="0.75" bottom="0.75" header="0.3" footer="0.3"/>
  <pageSetup paperSize="9"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F35A93-1FEB-4F26-8CEE-52C2FC56303A}">
  <dimension ref="B2:AE62"/>
  <sheetViews>
    <sheetView topLeftCell="A34" zoomScaleNormal="100" workbookViewId="0">
      <selection activeCell="C60" sqref="C60"/>
    </sheetView>
  </sheetViews>
  <sheetFormatPr defaultRowHeight="15" x14ac:dyDescent="0.25"/>
  <cols>
    <col min="2" max="2" width="23.140625" customWidth="1"/>
    <col min="3" max="3" width="29.7109375" bestFit="1" customWidth="1"/>
    <col min="4" max="4" width="24.28515625" customWidth="1"/>
    <col min="5" max="5" width="22.42578125" customWidth="1"/>
    <col min="6" max="6" width="24" customWidth="1"/>
    <col min="7" max="7" width="23.85546875" customWidth="1"/>
    <col min="8" max="8" width="15.5703125" customWidth="1"/>
    <col min="9" max="9" width="15.5703125" bestFit="1" customWidth="1"/>
    <col min="10" max="10" width="16.85546875" customWidth="1"/>
    <col min="11" max="11" width="16.5703125" customWidth="1"/>
    <col min="12" max="12" width="11.42578125" customWidth="1"/>
    <col min="13" max="13" width="12.7109375" customWidth="1"/>
  </cols>
  <sheetData>
    <row r="2" spans="2:5" ht="21" x14ac:dyDescent="0.35">
      <c r="B2" s="28" t="s">
        <v>49</v>
      </c>
      <c r="C2" s="28" t="s">
        <v>12</v>
      </c>
      <c r="D2" s="28"/>
      <c r="E2" s="28"/>
    </row>
    <row r="4" spans="2:5" ht="21" x14ac:dyDescent="0.35">
      <c r="B4" s="28" t="s">
        <v>50</v>
      </c>
      <c r="C4" s="28" t="s">
        <v>11</v>
      </c>
      <c r="D4" s="28"/>
      <c r="E4" s="28"/>
    </row>
    <row r="5" spans="2:5" ht="21" x14ac:dyDescent="0.35">
      <c r="B5" s="28"/>
      <c r="C5" s="28"/>
      <c r="D5" s="28"/>
      <c r="E5" s="28"/>
    </row>
    <row r="6" spans="2:5" ht="21" x14ac:dyDescent="0.35">
      <c r="B6" s="28" t="s">
        <v>52</v>
      </c>
      <c r="C6" s="28" t="s">
        <v>16</v>
      </c>
      <c r="D6" s="28"/>
      <c r="E6" s="28"/>
    </row>
    <row r="7" spans="2:5" ht="15.75" thickBot="1" x14ac:dyDescent="0.3"/>
    <row r="8" spans="2:5" x14ac:dyDescent="0.25">
      <c r="B8" s="3" t="s">
        <v>1</v>
      </c>
      <c r="C8" s="3" t="s">
        <v>2</v>
      </c>
    </row>
    <row r="9" spans="2:5" x14ac:dyDescent="0.25">
      <c r="B9" s="86" t="s">
        <v>14</v>
      </c>
      <c r="C9" s="96">
        <f>'HUC-8 Overview'!C8</f>
        <v>128</v>
      </c>
    </row>
    <row r="12" spans="2:5" ht="15.75" thickBot="1" x14ac:dyDescent="0.3">
      <c r="B12" t="s">
        <v>53</v>
      </c>
    </row>
    <row r="13" spans="2:5" ht="15.75" thickBot="1" x14ac:dyDescent="0.3">
      <c r="B13" s="1" t="s">
        <v>54</v>
      </c>
      <c r="C13" s="2" t="s">
        <v>55</v>
      </c>
      <c r="D13" s="2" t="s">
        <v>56</v>
      </c>
    </row>
    <row r="14" spans="2:5" x14ac:dyDescent="0.25">
      <c r="B14" s="29">
        <v>0.1</v>
      </c>
      <c r="C14" s="33" t="s">
        <v>44</v>
      </c>
      <c r="D14" s="35">
        <v>0.1</v>
      </c>
    </row>
    <row r="15" spans="2:5" x14ac:dyDescent="0.25">
      <c r="B15" s="29">
        <v>0.04</v>
      </c>
      <c r="C15" s="33" t="s">
        <v>57</v>
      </c>
      <c r="D15" s="36">
        <v>0.04</v>
      </c>
    </row>
    <row r="16" spans="2:5" x14ac:dyDescent="0.25">
      <c r="B16" s="31">
        <v>0.02</v>
      </c>
      <c r="C16" s="34" t="s">
        <v>58</v>
      </c>
      <c r="D16" s="37">
        <v>0.02</v>
      </c>
    </row>
    <row r="17" spans="2:31" x14ac:dyDescent="0.25">
      <c r="B17" s="31">
        <v>0.01</v>
      </c>
      <c r="C17" s="34" t="s">
        <v>59</v>
      </c>
      <c r="D17" s="37">
        <v>0.01</v>
      </c>
    </row>
    <row r="18" spans="2:31" x14ac:dyDescent="0.25">
      <c r="B18" s="30">
        <v>2E-3</v>
      </c>
      <c r="C18" s="33" t="s">
        <v>38</v>
      </c>
      <c r="D18" s="39">
        <v>2E-3</v>
      </c>
    </row>
    <row r="19" spans="2:31" x14ac:dyDescent="0.25">
      <c r="B19" s="32" t="s">
        <v>60</v>
      </c>
      <c r="C19" s="33" t="s">
        <v>48</v>
      </c>
      <c r="D19" s="38" t="s">
        <v>27</v>
      </c>
    </row>
    <row r="20" spans="2:31" x14ac:dyDescent="0.25">
      <c r="B20" s="32" t="s">
        <v>61</v>
      </c>
      <c r="C20" s="33" t="s">
        <v>46</v>
      </c>
      <c r="D20" s="38" t="s">
        <v>28</v>
      </c>
    </row>
    <row r="22" spans="2:31" s="50" customFormat="1" ht="21" x14ac:dyDescent="0.35">
      <c r="B22" s="51" t="s">
        <v>62</v>
      </c>
      <c r="S22"/>
      <c r="T22"/>
      <c r="U22"/>
      <c r="V22"/>
      <c r="W22"/>
      <c r="X22"/>
      <c r="Y22"/>
      <c r="Z22"/>
      <c r="AA22"/>
      <c r="AB22"/>
      <c r="AC22"/>
      <c r="AD22"/>
      <c r="AE22"/>
    </row>
    <row r="36" spans="2:10" ht="23.25" x14ac:dyDescent="0.35">
      <c r="B36" s="181" t="s">
        <v>63</v>
      </c>
      <c r="C36" s="181"/>
      <c r="D36" s="181"/>
      <c r="E36" s="181"/>
      <c r="F36" s="181"/>
      <c r="G36" s="181"/>
      <c r="H36" s="181"/>
      <c r="I36" s="181"/>
      <c r="J36" s="181"/>
    </row>
    <row r="37" spans="2:10" ht="15.75" thickBot="1" x14ac:dyDescent="0.3"/>
    <row r="38" spans="2:10" ht="15.75" thickBot="1" x14ac:dyDescent="0.3">
      <c r="C38" s="170" t="s">
        <v>23</v>
      </c>
      <c r="D38" s="172"/>
      <c r="E38" s="103"/>
      <c r="F38" s="103"/>
      <c r="G38" s="103"/>
      <c r="H38" s="103"/>
      <c r="I38" s="103"/>
      <c r="J38" s="103"/>
    </row>
    <row r="39" spans="2:10" s="103" customFormat="1" ht="15.75" thickBot="1" x14ac:dyDescent="0.3">
      <c r="B39" s="27" t="s">
        <v>64</v>
      </c>
      <c r="C39" s="119" t="s">
        <v>29</v>
      </c>
      <c r="D39" s="102"/>
      <c r="E39" s="120"/>
      <c r="F39" s="120"/>
      <c r="G39" s="120"/>
      <c r="H39" s="120"/>
      <c r="I39" s="120"/>
      <c r="J39" s="120"/>
    </row>
    <row r="40" spans="2:10" x14ac:dyDescent="0.25">
      <c r="B40" s="42">
        <v>0.1</v>
      </c>
      <c r="C40" s="15">
        <v>26605.63</v>
      </c>
      <c r="D40" s="13" t="s">
        <v>44</v>
      </c>
      <c r="E40" s="58"/>
      <c r="F40" s="121"/>
      <c r="G40" s="58"/>
      <c r="H40" s="121"/>
      <c r="I40" s="58"/>
      <c r="J40" s="58"/>
    </row>
    <row r="41" spans="2:10" x14ac:dyDescent="0.25">
      <c r="B41" s="43">
        <v>0.04</v>
      </c>
      <c r="C41" s="15">
        <v>46451.97</v>
      </c>
      <c r="D41" s="18" t="s">
        <v>57</v>
      </c>
      <c r="E41" s="58"/>
      <c r="F41" s="121"/>
      <c r="G41" s="58"/>
      <c r="H41" s="121"/>
      <c r="I41" s="58"/>
      <c r="J41" s="58"/>
    </row>
    <row r="42" spans="2:10" x14ac:dyDescent="0.25">
      <c r="B42" s="43">
        <v>0.02</v>
      </c>
      <c r="C42" s="15">
        <v>64970.66</v>
      </c>
      <c r="D42" s="18" t="s">
        <v>58</v>
      </c>
      <c r="E42" s="58"/>
      <c r="F42" s="121"/>
      <c r="G42" s="58"/>
      <c r="H42" s="121"/>
      <c r="I42" s="58"/>
      <c r="J42" s="58"/>
    </row>
    <row r="43" spans="2:10" x14ac:dyDescent="0.25">
      <c r="B43" s="43">
        <v>0.01</v>
      </c>
      <c r="C43" s="57">
        <v>87312.77</v>
      </c>
      <c r="D43" s="18" t="s">
        <v>34</v>
      </c>
      <c r="E43" s="57"/>
      <c r="F43" s="122"/>
      <c r="G43" s="57"/>
      <c r="H43" s="122"/>
      <c r="I43" s="57"/>
      <c r="J43" s="57"/>
    </row>
    <row r="44" spans="2:10" x14ac:dyDescent="0.25">
      <c r="B44" s="44">
        <v>2E-3</v>
      </c>
      <c r="C44" s="15">
        <v>164188</v>
      </c>
      <c r="D44" s="18" t="s">
        <v>38</v>
      </c>
      <c r="E44" s="58"/>
      <c r="F44" s="121"/>
      <c r="G44" s="58"/>
      <c r="H44" s="121"/>
      <c r="I44" s="58"/>
      <c r="J44" s="58"/>
    </row>
    <row r="45" spans="2:10" x14ac:dyDescent="0.25">
      <c r="B45" s="45" t="s">
        <v>60</v>
      </c>
      <c r="C45" s="15">
        <v>53478.16</v>
      </c>
      <c r="D45" s="18" t="s">
        <v>65</v>
      </c>
      <c r="E45" s="58"/>
      <c r="F45" s="121"/>
      <c r="G45" s="58"/>
      <c r="H45" s="121"/>
      <c r="I45" s="58"/>
      <c r="J45" s="58"/>
    </row>
    <row r="46" spans="2:10" ht="15.75" thickBot="1" x14ac:dyDescent="0.3">
      <c r="B46" s="46" t="s">
        <v>61</v>
      </c>
      <c r="C46" s="24">
        <v>127550.2</v>
      </c>
      <c r="D46" s="20" t="s">
        <v>66</v>
      </c>
      <c r="E46" s="58"/>
      <c r="F46" s="121"/>
      <c r="G46" s="58"/>
      <c r="H46" s="121"/>
      <c r="I46" s="58"/>
      <c r="J46" s="58"/>
    </row>
    <row r="50" spans="2:13" ht="21" x14ac:dyDescent="0.35">
      <c r="B50" s="185" t="s">
        <v>67</v>
      </c>
      <c r="C50" s="185"/>
      <c r="D50" s="185"/>
      <c r="E50" s="185"/>
      <c r="F50" s="185"/>
      <c r="G50" s="185"/>
      <c r="H50" s="185"/>
      <c r="I50" s="185"/>
      <c r="J50" s="185"/>
    </row>
    <row r="51" spans="2:13" ht="15.75" thickBot="1" x14ac:dyDescent="0.3"/>
    <row r="52" spans="2:13" ht="84" customHeight="1" thickBot="1" x14ac:dyDescent="0.3">
      <c r="B52" s="192" t="s">
        <v>90</v>
      </c>
      <c r="C52" s="190"/>
      <c r="D52" s="190"/>
      <c r="E52" s="190"/>
      <c r="F52" s="190"/>
      <c r="G52" s="190"/>
      <c r="H52" s="190"/>
      <c r="I52" s="190"/>
      <c r="J52" s="191"/>
    </row>
    <row r="53" spans="2:13" ht="15.75" thickBot="1" x14ac:dyDescent="0.3"/>
    <row r="54" spans="2:13" ht="15.75" thickBot="1" x14ac:dyDescent="0.3">
      <c r="E54" s="174" t="s">
        <v>22</v>
      </c>
      <c r="F54" s="175"/>
      <c r="G54" s="176"/>
      <c r="H54" s="170" t="s">
        <v>23</v>
      </c>
      <c r="I54" s="172"/>
      <c r="J54" s="170" t="s">
        <v>24</v>
      </c>
      <c r="K54" s="171"/>
      <c r="L54" s="172"/>
    </row>
    <row r="55" spans="2:13" ht="15.75" thickBot="1" x14ac:dyDescent="0.3">
      <c r="B55" s="27" t="s">
        <v>69</v>
      </c>
      <c r="C55" s="70" t="s">
        <v>70</v>
      </c>
      <c r="D55" s="70" t="s">
        <v>71</v>
      </c>
      <c r="E55" s="7" t="s">
        <v>27</v>
      </c>
      <c r="F55" s="8">
        <v>0.01</v>
      </c>
      <c r="G55" s="9" t="s">
        <v>28</v>
      </c>
      <c r="H55" s="7" t="s">
        <v>72</v>
      </c>
      <c r="I55" s="9" t="s">
        <v>73</v>
      </c>
      <c r="J55" s="10" t="s">
        <v>31</v>
      </c>
      <c r="K55" s="11" t="s">
        <v>32</v>
      </c>
      <c r="L55" s="12" t="s">
        <v>32</v>
      </c>
    </row>
    <row r="56" spans="2:13" x14ac:dyDescent="0.25">
      <c r="B56" s="13" t="s">
        <v>74</v>
      </c>
      <c r="C56" s="17" t="s">
        <v>82</v>
      </c>
      <c r="D56" s="90">
        <v>9.0570000000000004</v>
      </c>
      <c r="E56" s="15">
        <v>4427.82</v>
      </c>
      <c r="F56" s="58">
        <v>7297.0420000000004</v>
      </c>
      <c r="G56" s="59">
        <v>12025.526</v>
      </c>
      <c r="H56" s="118">
        <v>7863.97</v>
      </c>
      <c r="I56" s="14" t="s">
        <v>34</v>
      </c>
      <c r="J56" s="17"/>
      <c r="L56" s="16"/>
      <c r="M56" s="137"/>
    </row>
    <row r="57" spans="2:13" x14ac:dyDescent="0.25">
      <c r="B57" s="18" t="s">
        <v>75</v>
      </c>
      <c r="C57" s="17" t="s">
        <v>82</v>
      </c>
      <c r="D57" s="90">
        <v>1.3408</v>
      </c>
      <c r="E57" s="15">
        <v>1178.2425539999999</v>
      </c>
      <c r="F57" s="58">
        <v>1941.2425000000001</v>
      </c>
      <c r="G57" s="59">
        <v>3199.9935999999998</v>
      </c>
      <c r="H57" s="118">
        <v>1375.67</v>
      </c>
      <c r="I57" s="14" t="s">
        <v>34</v>
      </c>
      <c r="J57" s="17"/>
      <c r="L57" s="16"/>
      <c r="M57" s="137"/>
    </row>
    <row r="58" spans="2:13" x14ac:dyDescent="0.25">
      <c r="B58" s="18" t="s">
        <v>76</v>
      </c>
      <c r="C58" s="17" t="s">
        <v>91</v>
      </c>
      <c r="D58" s="90">
        <v>17.282800000000002</v>
      </c>
      <c r="E58" s="15">
        <v>5890.7240000000002</v>
      </c>
      <c r="F58" s="58">
        <v>9707.9140000000007</v>
      </c>
      <c r="G58" s="59">
        <v>15998.6425</v>
      </c>
      <c r="H58" s="118">
        <v>10978.26</v>
      </c>
      <c r="I58" s="59" t="s">
        <v>34</v>
      </c>
      <c r="J58" s="17"/>
      <c r="L58" s="16"/>
      <c r="M58" s="137"/>
    </row>
    <row r="59" spans="2:13" x14ac:dyDescent="0.25">
      <c r="B59" s="18" t="s">
        <v>77</v>
      </c>
      <c r="C59" s="17" t="s">
        <v>92</v>
      </c>
      <c r="D59" s="90">
        <v>72.155500000000004</v>
      </c>
      <c r="E59" s="15">
        <v>14377.515600000001</v>
      </c>
      <c r="F59" s="58">
        <v>23694.146000000001</v>
      </c>
      <c r="G59" s="59">
        <v>39047.953125</v>
      </c>
      <c r="H59" s="118">
        <v>34709.97</v>
      </c>
      <c r="I59" s="59" t="s">
        <v>34</v>
      </c>
      <c r="J59" s="17"/>
      <c r="L59" s="16"/>
      <c r="M59" s="137"/>
    </row>
    <row r="60" spans="2:13" x14ac:dyDescent="0.25">
      <c r="B60" s="18" t="s">
        <v>78</v>
      </c>
      <c r="C60" s="17" t="s">
        <v>92</v>
      </c>
      <c r="D60" s="90">
        <v>18.074643999999999</v>
      </c>
      <c r="E60" s="15">
        <v>6159.2166999999999</v>
      </c>
      <c r="F60" s="58">
        <v>10150.3896</v>
      </c>
      <c r="G60" s="59">
        <v>16727.841700000001</v>
      </c>
      <c r="H60" s="118">
        <v>9741.98</v>
      </c>
      <c r="I60" s="59" t="s">
        <v>34</v>
      </c>
      <c r="J60" s="17"/>
      <c r="L60" s="16"/>
      <c r="M60" s="137"/>
    </row>
    <row r="61" spans="2:13" x14ac:dyDescent="0.25">
      <c r="B61" s="18" t="s">
        <v>93</v>
      </c>
      <c r="C61" s="17" t="s">
        <v>83</v>
      </c>
      <c r="D61" s="95">
        <v>521.44799999999998</v>
      </c>
      <c r="E61" s="15">
        <v>37930.269</v>
      </c>
      <c r="F61" s="58">
        <v>62509.085899999998</v>
      </c>
      <c r="G61" s="59">
        <v>103014.97</v>
      </c>
      <c r="H61" s="118">
        <v>87312.71</v>
      </c>
      <c r="I61" s="59" t="s">
        <v>34</v>
      </c>
      <c r="J61" s="17"/>
      <c r="L61" s="16"/>
      <c r="M61" s="137"/>
    </row>
    <row r="62" spans="2:13" ht="15.75" thickBot="1" x14ac:dyDescent="0.3">
      <c r="B62" s="20"/>
      <c r="C62" s="68"/>
      <c r="D62" s="68"/>
      <c r="E62" s="24"/>
      <c r="F62" s="60"/>
      <c r="G62" s="61"/>
      <c r="H62" s="24"/>
      <c r="I62" s="61"/>
      <c r="J62" s="21"/>
      <c r="K62" s="22"/>
      <c r="L62" s="23"/>
    </row>
  </sheetData>
  <mergeCells count="7">
    <mergeCell ref="J54:L54"/>
    <mergeCell ref="B36:J36"/>
    <mergeCell ref="B50:J50"/>
    <mergeCell ref="B52:J52"/>
    <mergeCell ref="E54:G54"/>
    <mergeCell ref="H54:I54"/>
    <mergeCell ref="C38:D38"/>
  </mergeCells>
  <pageMargins left="0.7" right="0.7" top="0.75" bottom="0.75" header="0.3" footer="0.3"/>
  <pageSetup paperSize="9" orientation="portrait" horizontalDpi="300" vertic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16388B-5113-4EBB-ABF1-51EF68F3AE74}">
  <dimension ref="B2:AC62"/>
  <sheetViews>
    <sheetView topLeftCell="A37" zoomScaleNormal="100" workbookViewId="0">
      <selection activeCell="D64" sqref="D64"/>
    </sheetView>
  </sheetViews>
  <sheetFormatPr defaultRowHeight="15" x14ac:dyDescent="0.25"/>
  <cols>
    <col min="2" max="2" width="23.140625" customWidth="1"/>
    <col min="3" max="3" width="29.7109375" bestFit="1" customWidth="1"/>
    <col min="4" max="4" width="24" customWidth="1"/>
    <col min="5" max="5" width="15.5703125" bestFit="1" customWidth="1"/>
    <col min="6" max="6" width="15.5703125" customWidth="1"/>
    <col min="7" max="7" width="15.5703125" bestFit="1" customWidth="1"/>
    <col min="8" max="8" width="16.85546875" customWidth="1"/>
    <col min="9" max="9" width="16.5703125" customWidth="1"/>
    <col min="10" max="10" width="11.42578125" hidden="1" customWidth="1"/>
    <col min="11" max="11" width="12.7109375" hidden="1" customWidth="1"/>
    <col min="12" max="14" width="0" hidden="1" customWidth="1"/>
    <col min="15" max="15" width="32.85546875" hidden="1" customWidth="1"/>
    <col min="16" max="16" width="26.5703125" hidden="1" customWidth="1"/>
    <col min="17" max="17" width="35.7109375" bestFit="1" customWidth="1"/>
    <col min="18" max="18" width="9.7109375" bestFit="1" customWidth="1"/>
  </cols>
  <sheetData>
    <row r="2" spans="2:4" ht="21" x14ac:dyDescent="0.35">
      <c r="B2" s="28" t="s">
        <v>49</v>
      </c>
      <c r="C2" s="28" t="s">
        <v>8</v>
      </c>
    </row>
    <row r="4" spans="2:4" ht="21" x14ac:dyDescent="0.35">
      <c r="B4" s="28" t="s">
        <v>50</v>
      </c>
      <c r="C4" s="28" t="s">
        <v>51</v>
      </c>
    </row>
    <row r="5" spans="2:4" ht="21" x14ac:dyDescent="0.35">
      <c r="B5" s="28"/>
      <c r="C5" s="28"/>
    </row>
    <row r="6" spans="2:4" ht="21" x14ac:dyDescent="0.35">
      <c r="B6" s="28" t="s">
        <v>52</v>
      </c>
      <c r="C6" s="28" t="s">
        <v>16</v>
      </c>
    </row>
    <row r="7" spans="2:4" ht="15.75" thickBot="1" x14ac:dyDescent="0.3"/>
    <row r="8" spans="2:4" x14ac:dyDescent="0.25">
      <c r="B8" s="3" t="s">
        <v>1</v>
      </c>
      <c r="C8" s="3" t="s">
        <v>2</v>
      </c>
    </row>
    <row r="9" spans="2:4" x14ac:dyDescent="0.25">
      <c r="B9" s="86" t="s">
        <v>15</v>
      </c>
      <c r="C9" s="96">
        <f>Table1[[#This Row],[Domain Area (sqmi)]]</f>
        <v>123</v>
      </c>
    </row>
    <row r="12" spans="2:4" ht="15.75" thickBot="1" x14ac:dyDescent="0.3">
      <c r="B12" t="s">
        <v>53</v>
      </c>
    </row>
    <row r="13" spans="2:4" ht="15.75" thickBot="1" x14ac:dyDescent="0.3">
      <c r="B13" s="1" t="s">
        <v>54</v>
      </c>
      <c r="C13" s="2" t="s">
        <v>55</v>
      </c>
      <c r="D13" s="2" t="s">
        <v>56</v>
      </c>
    </row>
    <row r="14" spans="2:4" x14ac:dyDescent="0.25">
      <c r="B14" s="29">
        <v>0.1</v>
      </c>
      <c r="C14" s="33" t="s">
        <v>44</v>
      </c>
      <c r="D14" s="35">
        <v>0.1</v>
      </c>
    </row>
    <row r="15" spans="2:4" x14ac:dyDescent="0.25">
      <c r="B15" s="29">
        <v>0.04</v>
      </c>
      <c r="C15" s="33" t="s">
        <v>57</v>
      </c>
      <c r="D15" s="36">
        <v>0.04</v>
      </c>
    </row>
    <row r="16" spans="2:4" x14ac:dyDescent="0.25">
      <c r="B16" s="31">
        <v>0.02</v>
      </c>
      <c r="C16" s="34" t="s">
        <v>58</v>
      </c>
      <c r="D16" s="37">
        <v>0.02</v>
      </c>
    </row>
    <row r="17" spans="2:29" x14ac:dyDescent="0.25">
      <c r="B17" s="31">
        <v>0.01</v>
      </c>
      <c r="C17" s="34" t="s">
        <v>59</v>
      </c>
      <c r="D17" s="37">
        <v>0.01</v>
      </c>
    </row>
    <row r="18" spans="2:29" x14ac:dyDescent="0.25">
      <c r="B18" s="30">
        <v>2E-3</v>
      </c>
      <c r="C18" s="33" t="s">
        <v>38</v>
      </c>
      <c r="D18" s="39">
        <v>2E-3</v>
      </c>
    </row>
    <row r="19" spans="2:29" x14ac:dyDescent="0.25">
      <c r="B19" s="32" t="s">
        <v>60</v>
      </c>
      <c r="C19" s="33" t="s">
        <v>48</v>
      </c>
      <c r="D19" s="38" t="s">
        <v>27</v>
      </c>
    </row>
    <row r="20" spans="2:29" x14ac:dyDescent="0.25">
      <c r="B20" s="32" t="s">
        <v>61</v>
      </c>
      <c r="C20" s="33" t="s">
        <v>46</v>
      </c>
      <c r="D20" s="38" t="s">
        <v>28</v>
      </c>
    </row>
    <row r="22" spans="2:29" s="50" customFormat="1" ht="21" x14ac:dyDescent="0.35">
      <c r="B22" s="51" t="s">
        <v>62</v>
      </c>
      <c r="Q22"/>
      <c r="R22"/>
      <c r="S22"/>
      <c r="T22"/>
      <c r="U22"/>
      <c r="V22"/>
      <c r="W22"/>
      <c r="X22"/>
      <c r="Y22"/>
      <c r="Z22"/>
      <c r="AA22"/>
      <c r="AB22"/>
      <c r="AC22"/>
    </row>
    <row r="36" spans="2:8" ht="23.25" x14ac:dyDescent="0.35">
      <c r="B36" s="181" t="s">
        <v>63</v>
      </c>
      <c r="C36" s="181"/>
      <c r="D36" s="181"/>
      <c r="E36" s="181"/>
      <c r="F36" s="181"/>
      <c r="G36" s="181"/>
      <c r="H36" s="181"/>
    </row>
    <row r="37" spans="2:8" ht="15.75" thickBot="1" x14ac:dyDescent="0.3"/>
    <row r="38" spans="2:8" ht="15.75" thickBot="1" x14ac:dyDescent="0.3">
      <c r="C38" s="170" t="s">
        <v>23</v>
      </c>
      <c r="D38" s="172"/>
    </row>
    <row r="39" spans="2:8" ht="15.75" thickBot="1" x14ac:dyDescent="0.3">
      <c r="B39" s="6" t="s">
        <v>64</v>
      </c>
      <c r="C39" s="40" t="s">
        <v>29</v>
      </c>
      <c r="D39" s="40"/>
    </row>
    <row r="40" spans="2:8" x14ac:dyDescent="0.25">
      <c r="B40" s="42">
        <v>0.1</v>
      </c>
      <c r="C40" s="41">
        <v>7855.55</v>
      </c>
      <c r="D40" s="13" t="s">
        <v>44</v>
      </c>
    </row>
    <row r="41" spans="2:8" x14ac:dyDescent="0.25">
      <c r="B41" s="43">
        <v>0.04</v>
      </c>
      <c r="C41" s="41">
        <v>17327.89</v>
      </c>
      <c r="D41" s="18" t="s">
        <v>57</v>
      </c>
    </row>
    <row r="42" spans="2:8" x14ac:dyDescent="0.25">
      <c r="B42" s="43">
        <v>0.02</v>
      </c>
      <c r="C42" s="41">
        <v>27373</v>
      </c>
      <c r="D42" s="18" t="s">
        <v>58</v>
      </c>
    </row>
    <row r="43" spans="2:8" x14ac:dyDescent="0.25">
      <c r="B43" s="43">
        <v>0.01</v>
      </c>
      <c r="C43" s="57">
        <v>40621.089999999997</v>
      </c>
      <c r="D43" s="18" t="s">
        <v>34</v>
      </c>
    </row>
    <row r="44" spans="2:8" x14ac:dyDescent="0.25">
      <c r="B44" s="44">
        <v>2E-3</v>
      </c>
      <c r="C44" s="41">
        <v>84628.72</v>
      </c>
      <c r="D44" s="18" t="s">
        <v>38</v>
      </c>
    </row>
    <row r="45" spans="2:8" x14ac:dyDescent="0.25">
      <c r="B45" s="45" t="s">
        <v>60</v>
      </c>
      <c r="C45" s="41">
        <v>21444.9</v>
      </c>
      <c r="D45" s="18" t="s">
        <v>48</v>
      </c>
    </row>
    <row r="46" spans="2:8" ht="15.75" thickBot="1" x14ac:dyDescent="0.3">
      <c r="B46" s="46" t="s">
        <v>61</v>
      </c>
      <c r="C46" s="77">
        <v>62540.28</v>
      </c>
      <c r="D46" s="20" t="s">
        <v>46</v>
      </c>
    </row>
    <row r="50" spans="2:18" ht="21" x14ac:dyDescent="0.35">
      <c r="B50" s="185" t="s">
        <v>67</v>
      </c>
      <c r="C50" s="185"/>
      <c r="D50" s="185"/>
      <c r="E50" s="185"/>
      <c r="F50" s="185"/>
      <c r="G50" s="185"/>
      <c r="H50" s="185"/>
    </row>
    <row r="51" spans="2:18" ht="15.75" thickBot="1" x14ac:dyDescent="0.3"/>
    <row r="52" spans="2:18" ht="102" customHeight="1" x14ac:dyDescent="0.25">
      <c r="B52" s="189" t="s">
        <v>94</v>
      </c>
      <c r="C52" s="190"/>
      <c r="D52" s="190"/>
      <c r="E52" s="190"/>
      <c r="F52" s="190"/>
      <c r="G52" s="190"/>
      <c r="H52" s="191"/>
    </row>
    <row r="53" spans="2:18" ht="15.75" thickBot="1" x14ac:dyDescent="0.3"/>
    <row r="54" spans="2:18" x14ac:dyDescent="0.25">
      <c r="E54" s="174" t="s">
        <v>22</v>
      </c>
      <c r="F54" s="175"/>
      <c r="G54" s="176"/>
      <c r="H54" s="170" t="s">
        <v>23</v>
      </c>
      <c r="I54" s="172"/>
      <c r="J54" s="170" t="s">
        <v>24</v>
      </c>
      <c r="K54" s="171"/>
      <c r="L54" s="172"/>
    </row>
    <row r="55" spans="2:18" x14ac:dyDescent="0.25">
      <c r="B55" s="27" t="s">
        <v>69</v>
      </c>
      <c r="C55" s="70" t="s">
        <v>70</v>
      </c>
      <c r="D55" s="70" t="s">
        <v>71</v>
      </c>
      <c r="E55" s="7" t="s">
        <v>27</v>
      </c>
      <c r="F55" s="8">
        <v>0.01</v>
      </c>
      <c r="G55" s="9" t="s">
        <v>28</v>
      </c>
      <c r="H55" s="135" t="s">
        <v>72</v>
      </c>
      <c r="I55" s="9" t="s">
        <v>73</v>
      </c>
      <c r="J55" s="10" t="s">
        <v>31</v>
      </c>
      <c r="K55" s="11" t="s">
        <v>32</v>
      </c>
      <c r="L55" s="12" t="s">
        <v>32</v>
      </c>
      <c r="O55" s="113" t="s">
        <v>95</v>
      </c>
      <c r="P55" s="113" t="s">
        <v>96</v>
      </c>
      <c r="Q55" s="153"/>
      <c r="R55" s="153"/>
    </row>
    <row r="56" spans="2:18" x14ac:dyDescent="0.25">
      <c r="B56" s="13" t="s">
        <v>74</v>
      </c>
      <c r="C56" s="17" t="s">
        <v>98</v>
      </c>
      <c r="D56" s="90">
        <v>122.3</v>
      </c>
      <c r="E56" s="15">
        <v>22274</v>
      </c>
      <c r="F56" s="58">
        <v>36702.089999999997</v>
      </c>
      <c r="G56" s="59">
        <v>60494.178999999996</v>
      </c>
      <c r="H56" s="141">
        <v>40680.362999999998</v>
      </c>
      <c r="I56" s="88" t="s">
        <v>34</v>
      </c>
      <c r="J56" s="17"/>
      <c r="L56" s="16"/>
      <c r="M56" s="111">
        <v>22757.51</v>
      </c>
      <c r="Q56" s="147"/>
      <c r="R56" s="147"/>
    </row>
    <row r="57" spans="2:18" x14ac:dyDescent="0.25">
      <c r="B57" s="18" t="s">
        <v>75</v>
      </c>
      <c r="C57" s="17" t="s">
        <v>99</v>
      </c>
      <c r="D57" s="90">
        <v>49.13</v>
      </c>
      <c r="E57" s="15">
        <v>11755.76</v>
      </c>
      <c r="F57" s="58">
        <v>19373.5</v>
      </c>
      <c r="G57" s="59">
        <v>31927.53</v>
      </c>
      <c r="H57" s="142">
        <v>19015.506000000001</v>
      </c>
      <c r="I57" s="45" t="s">
        <v>34</v>
      </c>
      <c r="J57" s="17"/>
      <c r="L57" s="16"/>
      <c r="M57" s="112">
        <v>10624</v>
      </c>
      <c r="O57" s="112">
        <v>10321.780000000001</v>
      </c>
      <c r="P57" s="123">
        <v>11455.525</v>
      </c>
      <c r="Q57" s="147"/>
      <c r="R57" s="147"/>
    </row>
    <row r="58" spans="2:18" x14ac:dyDescent="0.25">
      <c r="B58" s="18" t="s">
        <v>76</v>
      </c>
      <c r="C58" s="17" t="s">
        <v>82</v>
      </c>
      <c r="D58" s="17">
        <v>1.39</v>
      </c>
      <c r="E58" s="15">
        <v>1083.8800000000001</v>
      </c>
      <c r="F58" s="58">
        <v>1786.23</v>
      </c>
      <c r="G58" s="59">
        <v>2943.71</v>
      </c>
      <c r="H58" s="143">
        <v>799.37099999999998</v>
      </c>
      <c r="I58" s="41" t="s">
        <v>34</v>
      </c>
      <c r="J58" s="17"/>
      <c r="L58" s="16"/>
      <c r="M58" s="112">
        <v>452.5</v>
      </c>
      <c r="N58">
        <v>2322</v>
      </c>
      <c r="O58" s="111">
        <v>1481.635</v>
      </c>
      <c r="P58" s="111">
        <v>1692.5360000000001</v>
      </c>
      <c r="Q58" s="147"/>
      <c r="R58" s="146"/>
    </row>
    <row r="59" spans="2:18" x14ac:dyDescent="0.25">
      <c r="B59" s="18" t="s">
        <v>77</v>
      </c>
      <c r="C59" s="17" t="s">
        <v>82</v>
      </c>
      <c r="D59" s="17">
        <v>2.42</v>
      </c>
      <c r="E59" s="15">
        <v>1519.38</v>
      </c>
      <c r="F59" s="58">
        <v>2507.62</v>
      </c>
      <c r="G59" s="59">
        <v>4126.5</v>
      </c>
      <c r="H59" s="143">
        <v>715.19399999999996</v>
      </c>
      <c r="I59" s="41" t="s">
        <v>34</v>
      </c>
      <c r="J59" s="17"/>
      <c r="L59" s="16"/>
      <c r="M59" s="112">
        <v>391</v>
      </c>
      <c r="N59">
        <v>2228.59</v>
      </c>
      <c r="O59" s="112">
        <v>1086.6220000000001</v>
      </c>
      <c r="P59" s="123">
        <v>1238.1880000000001</v>
      </c>
      <c r="Q59" s="146"/>
      <c r="R59" s="146"/>
    </row>
    <row r="60" spans="2:18" x14ac:dyDescent="0.25">
      <c r="B60" s="168" t="s">
        <v>78</v>
      </c>
      <c r="C60" s="17" t="s">
        <v>100</v>
      </c>
      <c r="D60" s="90">
        <v>14.58</v>
      </c>
      <c r="E60" s="15">
        <v>5443.92</v>
      </c>
      <c r="F60" s="58">
        <v>8971.5769999999993</v>
      </c>
      <c r="G60" s="59">
        <v>14785.159</v>
      </c>
      <c r="H60" s="142">
        <v>6637.9889999999996</v>
      </c>
      <c r="I60" s="41" t="s">
        <v>34</v>
      </c>
      <c r="J60" s="17"/>
      <c r="L60" s="16"/>
      <c r="M60" s="112">
        <v>3590.31</v>
      </c>
      <c r="N60">
        <v>17255</v>
      </c>
      <c r="O60" s="112">
        <v>4155.63</v>
      </c>
      <c r="P60" s="123">
        <v>4633.1549999999997</v>
      </c>
      <c r="Q60" s="167"/>
      <c r="R60" s="147"/>
    </row>
    <row r="61" spans="2:18" x14ac:dyDescent="0.25">
      <c r="B61" s="18" t="s">
        <v>80</v>
      </c>
      <c r="C61" s="17" t="s">
        <v>100</v>
      </c>
      <c r="D61" s="90">
        <v>24.34</v>
      </c>
      <c r="E61" s="15">
        <v>8417.9699999999993</v>
      </c>
      <c r="F61" s="58">
        <v>13872.82</v>
      </c>
      <c r="G61" s="59">
        <v>22862.41</v>
      </c>
      <c r="H61" s="142">
        <v>10294.737999999999</v>
      </c>
      <c r="I61" s="41" t="s">
        <v>34</v>
      </c>
      <c r="J61" s="17"/>
      <c r="L61" s="16"/>
      <c r="M61" s="112">
        <v>5577.48</v>
      </c>
      <c r="N61">
        <v>26548</v>
      </c>
      <c r="O61" s="112">
        <v>6261.9750000000004</v>
      </c>
      <c r="P61" s="123">
        <v>7049.1509999999998</v>
      </c>
      <c r="Q61" s="167"/>
      <c r="R61" s="147"/>
    </row>
    <row r="62" spans="2:18" x14ac:dyDescent="0.25">
      <c r="B62" s="20" t="s">
        <v>101</v>
      </c>
      <c r="C62" s="68" t="s">
        <v>98</v>
      </c>
      <c r="D62" s="91">
        <v>122.2</v>
      </c>
      <c r="E62" s="24">
        <v>22428</v>
      </c>
      <c r="F62" s="60">
        <v>36961</v>
      </c>
      <c r="G62" s="61">
        <v>60912</v>
      </c>
      <c r="H62" s="144">
        <v>40621.9</v>
      </c>
      <c r="I62" s="77" t="s">
        <v>34</v>
      </c>
      <c r="J62" s="21"/>
      <c r="K62" s="22"/>
      <c r="L62" s="23"/>
      <c r="M62" s="111">
        <v>22763</v>
      </c>
      <c r="O62" s="112">
        <v>21117.119999999999</v>
      </c>
      <c r="P62" s="111">
        <v>23442.33</v>
      </c>
      <c r="Q62" s="137"/>
      <c r="R62" s="166"/>
    </row>
  </sheetData>
  <mergeCells count="7">
    <mergeCell ref="J54:L54"/>
    <mergeCell ref="B36:H36"/>
    <mergeCell ref="C38:D38"/>
    <mergeCell ref="B50:H50"/>
    <mergeCell ref="B52:H52"/>
    <mergeCell ref="E54:G54"/>
    <mergeCell ref="H54:I54"/>
  </mergeCells>
  <pageMargins left="0.7" right="0.7" top="0.75" bottom="0.75" header="0.3" footer="0.3"/>
  <pageSetup paperSize="9" orientation="portrait" horizontalDpi="300"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C1643A-9414-4AC4-AB87-029906B2FA63}">
  <dimension ref="B2:AC67"/>
  <sheetViews>
    <sheetView topLeftCell="A40" zoomScaleNormal="100" workbookViewId="0">
      <selection activeCell="B56" sqref="B56:B67"/>
    </sheetView>
  </sheetViews>
  <sheetFormatPr defaultRowHeight="15" x14ac:dyDescent="0.25"/>
  <cols>
    <col min="2" max="2" width="23.140625" customWidth="1"/>
    <col min="3" max="3" width="29.7109375" bestFit="1" customWidth="1"/>
    <col min="4" max="4" width="24" customWidth="1"/>
    <col min="5" max="5" width="15.5703125" bestFit="1" customWidth="1"/>
    <col min="6" max="6" width="15.5703125" customWidth="1"/>
    <col min="7" max="7" width="15.5703125" bestFit="1" customWidth="1"/>
    <col min="8" max="8" width="16.85546875" customWidth="1"/>
    <col min="9" max="9" width="16.5703125" customWidth="1"/>
    <col min="10" max="10" width="11.42578125" customWidth="1"/>
    <col min="11" max="11" width="12.7109375" customWidth="1"/>
    <col min="13" max="13" width="9.5703125" bestFit="1" customWidth="1"/>
  </cols>
  <sheetData>
    <row r="2" spans="2:4" ht="21" x14ac:dyDescent="0.35">
      <c r="B2" s="28" t="s">
        <v>49</v>
      </c>
      <c r="C2" s="28" t="s">
        <v>12</v>
      </c>
    </row>
    <row r="4" spans="2:4" ht="21" x14ac:dyDescent="0.35">
      <c r="B4" s="28" t="s">
        <v>50</v>
      </c>
      <c r="C4" s="28" t="s">
        <v>102</v>
      </c>
    </row>
    <row r="5" spans="2:4" ht="21" x14ac:dyDescent="0.35">
      <c r="B5" s="28"/>
      <c r="C5" s="28"/>
    </row>
    <row r="6" spans="2:4" ht="21" x14ac:dyDescent="0.35">
      <c r="B6" s="28" t="s">
        <v>52</v>
      </c>
      <c r="C6" s="28" t="s">
        <v>18</v>
      </c>
    </row>
    <row r="7" spans="2:4" ht="15.75" thickBot="1" x14ac:dyDescent="0.3"/>
    <row r="8" spans="2:4" x14ac:dyDescent="0.25">
      <c r="B8" s="3" t="s">
        <v>1</v>
      </c>
      <c r="C8" s="3" t="s">
        <v>2</v>
      </c>
    </row>
    <row r="9" spans="2:4" x14ac:dyDescent="0.25">
      <c r="B9" s="86" t="s">
        <v>16</v>
      </c>
      <c r="C9" s="96">
        <f>'HUC-8 Overview'!C10</f>
        <v>59</v>
      </c>
    </row>
    <row r="12" spans="2:4" ht="15.75" thickBot="1" x14ac:dyDescent="0.3">
      <c r="B12" t="s">
        <v>53</v>
      </c>
    </row>
    <row r="13" spans="2:4" ht="15.75" thickBot="1" x14ac:dyDescent="0.3">
      <c r="B13" s="1" t="s">
        <v>54</v>
      </c>
      <c r="C13" s="2" t="s">
        <v>55</v>
      </c>
      <c r="D13" s="2" t="s">
        <v>56</v>
      </c>
    </row>
    <row r="14" spans="2:4" x14ac:dyDescent="0.25">
      <c r="B14" s="29">
        <v>0.1</v>
      </c>
      <c r="C14" s="33" t="s">
        <v>44</v>
      </c>
      <c r="D14" s="35">
        <v>0.1</v>
      </c>
    </row>
    <row r="15" spans="2:4" x14ac:dyDescent="0.25">
      <c r="B15" s="29">
        <v>0.04</v>
      </c>
      <c r="C15" s="33" t="s">
        <v>57</v>
      </c>
      <c r="D15" s="36">
        <v>0.04</v>
      </c>
    </row>
    <row r="16" spans="2:4" x14ac:dyDescent="0.25">
      <c r="B16" s="31">
        <v>0.02</v>
      </c>
      <c r="C16" s="34" t="s">
        <v>58</v>
      </c>
      <c r="D16" s="37">
        <v>0.02</v>
      </c>
    </row>
    <row r="17" spans="2:29" x14ac:dyDescent="0.25">
      <c r="B17" s="31">
        <v>0.01</v>
      </c>
      <c r="C17" s="34" t="s">
        <v>59</v>
      </c>
      <c r="D17" s="37">
        <v>0.01</v>
      </c>
    </row>
    <row r="18" spans="2:29" x14ac:dyDescent="0.25">
      <c r="B18" s="30">
        <v>2E-3</v>
      </c>
      <c r="C18" s="33" t="s">
        <v>38</v>
      </c>
      <c r="D18" s="39">
        <v>2E-3</v>
      </c>
    </row>
    <row r="19" spans="2:29" x14ac:dyDescent="0.25">
      <c r="B19" s="32" t="s">
        <v>60</v>
      </c>
      <c r="C19" s="33" t="s">
        <v>48</v>
      </c>
      <c r="D19" s="38" t="s">
        <v>27</v>
      </c>
    </row>
    <row r="20" spans="2:29" x14ac:dyDescent="0.25">
      <c r="B20" s="32" t="s">
        <v>61</v>
      </c>
      <c r="C20" s="33" t="s">
        <v>46</v>
      </c>
      <c r="D20" s="38" t="s">
        <v>28</v>
      </c>
    </row>
    <row r="22" spans="2:29" s="50" customFormat="1" ht="21" x14ac:dyDescent="0.35">
      <c r="B22" s="51" t="s">
        <v>62</v>
      </c>
      <c r="Q22"/>
      <c r="R22"/>
      <c r="S22"/>
      <c r="T22"/>
      <c r="U22"/>
      <c r="V22"/>
      <c r="W22"/>
      <c r="X22"/>
      <c r="Y22"/>
      <c r="Z22"/>
      <c r="AA22"/>
      <c r="AB22"/>
      <c r="AC22"/>
    </row>
    <row r="36" spans="2:8" ht="23.25" x14ac:dyDescent="0.35">
      <c r="B36" s="181" t="s">
        <v>63</v>
      </c>
      <c r="C36" s="181"/>
      <c r="D36" s="181"/>
      <c r="E36" s="181"/>
      <c r="F36" s="181"/>
      <c r="G36" s="181"/>
      <c r="H36" s="181"/>
    </row>
    <row r="37" spans="2:8" ht="15.75" thickBot="1" x14ac:dyDescent="0.3"/>
    <row r="38" spans="2:8" ht="15.75" thickBot="1" x14ac:dyDescent="0.3">
      <c r="C38" s="170" t="s">
        <v>23</v>
      </c>
      <c r="D38" s="193"/>
    </row>
    <row r="39" spans="2:8" ht="15.75" thickBot="1" x14ac:dyDescent="0.3">
      <c r="B39" s="6" t="s">
        <v>64</v>
      </c>
      <c r="C39" s="40" t="s">
        <v>29</v>
      </c>
      <c r="D39" s="40"/>
    </row>
    <row r="40" spans="2:8" x14ac:dyDescent="0.25">
      <c r="B40" s="42">
        <v>0.1</v>
      </c>
      <c r="C40" s="41">
        <v>35326.879999999997</v>
      </c>
      <c r="D40" s="13" t="s">
        <v>44</v>
      </c>
    </row>
    <row r="41" spans="2:8" x14ac:dyDescent="0.25">
      <c r="B41" s="43">
        <v>0.04</v>
      </c>
      <c r="C41" s="41">
        <v>61250.65</v>
      </c>
      <c r="D41" s="18" t="s">
        <v>57</v>
      </c>
    </row>
    <row r="42" spans="2:8" x14ac:dyDescent="0.25">
      <c r="B42" s="43">
        <v>0.02</v>
      </c>
      <c r="C42" s="41">
        <v>85981.04</v>
      </c>
      <c r="D42" s="18" t="s">
        <v>58</v>
      </c>
    </row>
    <row r="43" spans="2:8" x14ac:dyDescent="0.25">
      <c r="B43" s="43">
        <v>0.01</v>
      </c>
      <c r="C43" s="57">
        <v>118437.5</v>
      </c>
      <c r="D43" s="18" t="s">
        <v>34</v>
      </c>
    </row>
    <row r="44" spans="2:8" x14ac:dyDescent="0.25">
      <c r="B44" s="44">
        <v>2E-3</v>
      </c>
      <c r="C44" s="41">
        <v>220333.7</v>
      </c>
      <c r="D44" s="18" t="s">
        <v>38</v>
      </c>
    </row>
    <row r="45" spans="2:8" x14ac:dyDescent="0.25">
      <c r="B45" s="45" t="s">
        <v>60</v>
      </c>
      <c r="C45" s="41">
        <v>70174.710000000006</v>
      </c>
      <c r="D45" s="18" t="s">
        <v>65</v>
      </c>
    </row>
    <row r="46" spans="2:8" ht="15.75" thickBot="1" x14ac:dyDescent="0.3">
      <c r="B46" s="46" t="s">
        <v>61</v>
      </c>
      <c r="C46" s="77">
        <v>170997.5</v>
      </c>
      <c r="D46" s="20" t="s">
        <v>66</v>
      </c>
    </row>
    <row r="50" spans="2:13" ht="21" x14ac:dyDescent="0.35">
      <c r="B50" s="185" t="s">
        <v>67</v>
      </c>
      <c r="C50" s="185"/>
      <c r="D50" s="185"/>
      <c r="E50" s="185"/>
      <c r="F50" s="185"/>
      <c r="G50" s="185"/>
      <c r="H50" s="185"/>
    </row>
    <row r="51" spans="2:13" ht="15.75" thickBot="1" x14ac:dyDescent="0.3"/>
    <row r="52" spans="2:13" ht="84" customHeight="1" x14ac:dyDescent="0.25">
      <c r="B52" s="189" t="s">
        <v>103</v>
      </c>
      <c r="C52" s="189"/>
      <c r="D52" s="189"/>
      <c r="E52" s="189"/>
      <c r="F52" s="189"/>
      <c r="G52" s="189"/>
      <c r="H52" s="194"/>
    </row>
    <row r="53" spans="2:13" ht="15.75" thickBot="1" x14ac:dyDescent="0.3"/>
    <row r="54" spans="2:13" ht="15.75" thickBot="1" x14ac:dyDescent="0.3">
      <c r="E54" s="174" t="s">
        <v>22</v>
      </c>
      <c r="F54" s="174"/>
      <c r="G54" s="174"/>
      <c r="H54" s="170" t="s">
        <v>23</v>
      </c>
      <c r="I54" s="170"/>
      <c r="J54" s="170" t="s">
        <v>24</v>
      </c>
      <c r="K54" s="170"/>
      <c r="L54" s="193"/>
    </row>
    <row r="55" spans="2:13" x14ac:dyDescent="0.25">
      <c r="B55" s="27" t="s">
        <v>69</v>
      </c>
      <c r="C55" s="70" t="s">
        <v>70</v>
      </c>
      <c r="D55" s="70" t="s">
        <v>71</v>
      </c>
      <c r="E55" s="7" t="s">
        <v>27</v>
      </c>
      <c r="F55" s="8">
        <v>0.01</v>
      </c>
      <c r="G55" s="9" t="s">
        <v>28</v>
      </c>
      <c r="H55" s="7" t="s">
        <v>72</v>
      </c>
      <c r="I55" s="9" t="s">
        <v>73</v>
      </c>
      <c r="J55" s="10" t="s">
        <v>31</v>
      </c>
      <c r="K55" s="11" t="s">
        <v>32</v>
      </c>
      <c r="L55" s="12" t="s">
        <v>32</v>
      </c>
      <c r="M55" s="145"/>
    </row>
    <row r="56" spans="2:13" x14ac:dyDescent="0.25">
      <c r="B56" s="13" t="s">
        <v>74</v>
      </c>
      <c r="C56" s="17" t="s">
        <v>82</v>
      </c>
      <c r="D56" s="90">
        <v>1.0779000000000001</v>
      </c>
      <c r="E56" s="15">
        <v>1467</v>
      </c>
      <c r="F56" s="58">
        <v>2419</v>
      </c>
      <c r="G56" s="59">
        <v>3986</v>
      </c>
      <c r="H56" s="150">
        <v>1181.24</v>
      </c>
      <c r="I56" s="14" t="s">
        <v>34</v>
      </c>
      <c r="J56" s="17"/>
      <c r="L56" s="16"/>
      <c r="M56" s="138"/>
    </row>
    <row r="57" spans="2:13" x14ac:dyDescent="0.25">
      <c r="B57" s="18" t="s">
        <v>75</v>
      </c>
      <c r="C57" s="17" t="s">
        <v>82</v>
      </c>
      <c r="D57" s="90">
        <v>1.828157</v>
      </c>
      <c r="E57" s="15">
        <v>2094</v>
      </c>
      <c r="F57" s="58">
        <v>3452.337</v>
      </c>
      <c r="G57" s="59">
        <v>5689</v>
      </c>
      <c r="H57" s="116">
        <v>2023.6</v>
      </c>
      <c r="I57" s="14" t="s">
        <v>34</v>
      </c>
      <c r="J57" s="17"/>
      <c r="L57" s="16"/>
      <c r="M57" s="138"/>
    </row>
    <row r="58" spans="2:13" x14ac:dyDescent="0.25">
      <c r="B58" s="18" t="s">
        <v>76</v>
      </c>
      <c r="C58" s="17" t="s">
        <v>82</v>
      </c>
      <c r="D58" s="90">
        <v>1.0435239999999999</v>
      </c>
      <c r="E58" s="15">
        <v>1214.6199999999999</v>
      </c>
      <c r="F58" s="58">
        <v>2001.6958999999999</v>
      </c>
      <c r="G58" s="59">
        <v>3298.7948999999999</v>
      </c>
      <c r="H58" s="116">
        <v>1139.3800000000001</v>
      </c>
      <c r="I58" s="59" t="s">
        <v>34</v>
      </c>
      <c r="J58" s="17"/>
      <c r="L58" s="16"/>
      <c r="M58" s="146"/>
    </row>
    <row r="59" spans="2:13" x14ac:dyDescent="0.25">
      <c r="B59" s="18" t="s">
        <v>77</v>
      </c>
      <c r="C59" s="17" t="s">
        <v>104</v>
      </c>
      <c r="D59" s="90">
        <v>41.7</v>
      </c>
      <c r="E59" s="15">
        <v>13163</v>
      </c>
      <c r="F59" s="58">
        <v>21692</v>
      </c>
      <c r="G59" s="59">
        <v>35748</v>
      </c>
      <c r="H59" s="151">
        <v>31318.898000000001</v>
      </c>
      <c r="I59" s="59" t="s">
        <v>34</v>
      </c>
      <c r="J59" s="17"/>
      <c r="L59" s="16"/>
      <c r="M59" s="147"/>
    </row>
    <row r="60" spans="2:13" x14ac:dyDescent="0.25">
      <c r="B60" s="18" t="s">
        <v>78</v>
      </c>
      <c r="C60" s="17" t="s">
        <v>104</v>
      </c>
      <c r="D60" s="90">
        <v>5.85</v>
      </c>
      <c r="E60" s="15">
        <v>2726</v>
      </c>
      <c r="F60" s="58">
        <v>4491</v>
      </c>
      <c r="G60" s="59">
        <v>7402</v>
      </c>
      <c r="H60" s="151">
        <v>4424.4399999999996</v>
      </c>
      <c r="I60" s="59" t="s">
        <v>34</v>
      </c>
      <c r="J60" s="17"/>
      <c r="L60" s="16"/>
      <c r="M60" s="147"/>
    </row>
    <row r="61" spans="2:13" x14ac:dyDescent="0.25">
      <c r="B61" s="18" t="s">
        <v>80</v>
      </c>
      <c r="C61" s="17" t="s">
        <v>82</v>
      </c>
      <c r="D61" s="90">
        <v>4.78</v>
      </c>
      <c r="E61" s="15">
        <v>2640</v>
      </c>
      <c r="F61" s="58">
        <v>4351</v>
      </c>
      <c r="G61" s="59">
        <v>7171</v>
      </c>
      <c r="H61" s="151">
        <v>4389.47</v>
      </c>
      <c r="I61" s="59" t="s">
        <v>34</v>
      </c>
      <c r="J61" s="17"/>
      <c r="L61" s="16"/>
      <c r="M61" s="147"/>
    </row>
    <row r="62" spans="2:13" x14ac:dyDescent="0.25">
      <c r="B62" s="18" t="s">
        <v>105</v>
      </c>
      <c r="C62" s="17" t="s">
        <v>104</v>
      </c>
      <c r="D62" s="90">
        <v>24.5</v>
      </c>
      <c r="E62" s="15">
        <v>8084</v>
      </c>
      <c r="F62" s="58">
        <v>13323</v>
      </c>
      <c r="G62" s="59">
        <v>21955</v>
      </c>
      <c r="H62" s="151">
        <v>21147.65</v>
      </c>
      <c r="I62" s="59" t="s">
        <v>34</v>
      </c>
      <c r="J62" s="17"/>
      <c r="L62" s="16"/>
      <c r="M62" s="147"/>
    </row>
    <row r="63" spans="2:13" x14ac:dyDescent="0.25">
      <c r="B63" s="18" t="s">
        <v>106</v>
      </c>
      <c r="C63" s="17" t="s">
        <v>83</v>
      </c>
      <c r="D63" s="90">
        <v>533</v>
      </c>
      <c r="E63" s="15">
        <v>38712</v>
      </c>
      <c r="F63" s="58">
        <v>63758</v>
      </c>
      <c r="G63" s="59">
        <v>105140</v>
      </c>
      <c r="H63" s="151">
        <v>85403.48</v>
      </c>
      <c r="I63" s="59" t="s">
        <v>34</v>
      </c>
      <c r="J63" s="17"/>
      <c r="L63" s="16"/>
      <c r="M63" s="147"/>
    </row>
    <row r="64" spans="2:13" x14ac:dyDescent="0.25">
      <c r="B64" s="18" t="s">
        <v>107</v>
      </c>
      <c r="C64" s="17" t="s">
        <v>82</v>
      </c>
      <c r="D64" s="90">
        <v>1.4</v>
      </c>
      <c r="E64" s="15">
        <v>1195</v>
      </c>
      <c r="F64" s="58">
        <v>1970</v>
      </c>
      <c r="G64" s="59">
        <v>3247</v>
      </c>
      <c r="H64" s="151">
        <v>1334.3489999999999</v>
      </c>
      <c r="I64" s="59" t="s">
        <v>34</v>
      </c>
      <c r="J64" s="17"/>
      <c r="L64" s="16"/>
      <c r="M64" s="147"/>
    </row>
    <row r="65" spans="2:13" x14ac:dyDescent="0.25">
      <c r="B65" s="18" t="s">
        <v>108</v>
      </c>
      <c r="C65" s="17" t="s">
        <v>104</v>
      </c>
      <c r="D65" s="90">
        <v>39.200000000000003</v>
      </c>
      <c r="E65" s="15">
        <v>12451</v>
      </c>
      <c r="F65" s="58">
        <v>20520</v>
      </c>
      <c r="G65" s="59">
        <v>33832</v>
      </c>
      <c r="H65" s="151">
        <v>29971.296999999999</v>
      </c>
      <c r="I65" s="59" t="s">
        <v>34</v>
      </c>
      <c r="J65" s="17"/>
      <c r="L65" s="16"/>
      <c r="M65" s="147"/>
    </row>
    <row r="66" spans="2:13" x14ac:dyDescent="0.25">
      <c r="B66" s="18" t="s">
        <v>109</v>
      </c>
      <c r="C66" s="17" t="s">
        <v>82</v>
      </c>
      <c r="D66" s="90">
        <v>1.1399999999999999</v>
      </c>
      <c r="E66" s="15">
        <v>1356.7</v>
      </c>
      <c r="F66" s="58">
        <v>2235.85</v>
      </c>
      <c r="G66" s="59">
        <v>3685</v>
      </c>
      <c r="H66" s="151">
        <v>1530.8430000000001</v>
      </c>
      <c r="I66" s="59" t="s">
        <v>34</v>
      </c>
      <c r="J66" s="17"/>
      <c r="K66" s="148"/>
      <c r="L66" s="16"/>
      <c r="M66" s="147"/>
    </row>
    <row r="67" spans="2:13" x14ac:dyDescent="0.25">
      <c r="B67" s="20" t="s">
        <v>110</v>
      </c>
      <c r="C67" s="68" t="s">
        <v>83</v>
      </c>
      <c r="D67" s="91">
        <v>703</v>
      </c>
      <c r="E67" s="24">
        <v>47723</v>
      </c>
      <c r="F67" s="60">
        <v>78648</v>
      </c>
      <c r="G67" s="61">
        <v>129612</v>
      </c>
      <c r="H67" s="152">
        <v>118438</v>
      </c>
      <c r="I67" s="61" t="s">
        <v>34</v>
      </c>
      <c r="J67" s="21"/>
      <c r="K67" s="149"/>
      <c r="L67" s="23"/>
      <c r="M67" s="147"/>
    </row>
  </sheetData>
  <mergeCells count="7">
    <mergeCell ref="J54:L54"/>
    <mergeCell ref="B36:H36"/>
    <mergeCell ref="C38:D38"/>
    <mergeCell ref="B50:H50"/>
    <mergeCell ref="B52:H52"/>
    <mergeCell ref="E54:G54"/>
    <mergeCell ref="H54:I54"/>
  </mergeCells>
  <pageMargins left="0.7" right="0.7" top="0.75" bottom="0.75" header="0.3" footer="0.3"/>
  <pageSetup paperSize="9" orientation="portrait" horizontalDpi="300"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ED64DC-5C30-4E13-8CB2-8D1646E67EEE}">
  <dimension ref="B2:AC64"/>
  <sheetViews>
    <sheetView topLeftCell="A37" zoomScale="95" zoomScaleNormal="95" workbookViewId="0">
      <selection activeCell="I67" sqref="I67"/>
    </sheetView>
  </sheetViews>
  <sheetFormatPr defaultRowHeight="15" x14ac:dyDescent="0.25"/>
  <cols>
    <col min="2" max="2" width="23.140625" customWidth="1"/>
    <col min="3" max="3" width="29.7109375" bestFit="1" customWidth="1"/>
    <col min="4" max="4" width="24" customWidth="1"/>
    <col min="5" max="5" width="15.5703125" bestFit="1" customWidth="1"/>
    <col min="6" max="6" width="15.5703125" customWidth="1"/>
    <col min="7" max="7" width="15.5703125" bestFit="1" customWidth="1"/>
    <col min="8" max="8" width="16.85546875" customWidth="1"/>
    <col min="9" max="9" width="16.5703125" customWidth="1"/>
    <col min="10" max="10" width="11.42578125" customWidth="1"/>
    <col min="11" max="11" width="12.7109375" customWidth="1"/>
    <col min="14" max="14" width="11.7109375" bestFit="1" customWidth="1"/>
    <col min="16" max="16" width="11" bestFit="1" customWidth="1"/>
  </cols>
  <sheetData>
    <row r="2" spans="2:4" ht="21" x14ac:dyDescent="0.35">
      <c r="B2" s="28" t="s">
        <v>49</v>
      </c>
      <c r="C2" s="28" t="s">
        <v>8</v>
      </c>
    </row>
    <row r="4" spans="2:4" ht="21" x14ac:dyDescent="0.35">
      <c r="B4" s="28" t="s">
        <v>50</v>
      </c>
      <c r="C4" s="28" t="s">
        <v>51</v>
      </c>
    </row>
    <row r="5" spans="2:4" ht="21" x14ac:dyDescent="0.35">
      <c r="B5" s="28"/>
      <c r="C5" s="28"/>
    </row>
    <row r="6" spans="2:4" ht="21" x14ac:dyDescent="0.35">
      <c r="B6" s="28" t="s">
        <v>52</v>
      </c>
      <c r="C6" s="28" t="s">
        <v>18</v>
      </c>
    </row>
    <row r="7" spans="2:4" ht="15.75" thickBot="1" x14ac:dyDescent="0.3"/>
    <row r="8" spans="2:4" x14ac:dyDescent="0.25">
      <c r="B8" s="3" t="s">
        <v>1</v>
      </c>
      <c r="C8" s="3" t="s">
        <v>2</v>
      </c>
    </row>
    <row r="9" spans="2:4" x14ac:dyDescent="0.25">
      <c r="B9" s="86" t="s">
        <v>17</v>
      </c>
      <c r="C9" s="96">
        <f>'HUC-8 Overview'!C11</f>
        <v>132</v>
      </c>
    </row>
    <row r="12" spans="2:4" ht="15.75" thickBot="1" x14ac:dyDescent="0.3">
      <c r="B12" t="s">
        <v>53</v>
      </c>
    </row>
    <row r="13" spans="2:4" ht="15.75" thickBot="1" x14ac:dyDescent="0.3">
      <c r="B13" s="1" t="s">
        <v>54</v>
      </c>
      <c r="C13" s="2" t="s">
        <v>55</v>
      </c>
      <c r="D13" s="2" t="s">
        <v>56</v>
      </c>
    </row>
    <row r="14" spans="2:4" x14ac:dyDescent="0.25">
      <c r="B14" s="29">
        <v>0.1</v>
      </c>
      <c r="C14" s="33" t="s">
        <v>44</v>
      </c>
      <c r="D14" s="35">
        <v>0.1</v>
      </c>
    </row>
    <row r="15" spans="2:4" x14ac:dyDescent="0.25">
      <c r="B15" s="29">
        <v>0.04</v>
      </c>
      <c r="C15" s="33" t="s">
        <v>57</v>
      </c>
      <c r="D15" s="36">
        <v>0.04</v>
      </c>
    </row>
    <row r="16" spans="2:4" x14ac:dyDescent="0.25">
      <c r="B16" s="31">
        <v>0.02</v>
      </c>
      <c r="C16" s="34" t="s">
        <v>58</v>
      </c>
      <c r="D16" s="37">
        <v>0.02</v>
      </c>
    </row>
    <row r="17" spans="2:29" x14ac:dyDescent="0.25">
      <c r="B17" s="31">
        <v>0.01</v>
      </c>
      <c r="C17" s="34" t="s">
        <v>59</v>
      </c>
      <c r="D17" s="37">
        <v>0.01</v>
      </c>
    </row>
    <row r="18" spans="2:29" x14ac:dyDescent="0.25">
      <c r="B18" s="30">
        <v>2E-3</v>
      </c>
      <c r="C18" s="33" t="s">
        <v>38</v>
      </c>
      <c r="D18" s="39">
        <v>2E-3</v>
      </c>
    </row>
    <row r="19" spans="2:29" x14ac:dyDescent="0.25">
      <c r="B19" s="32" t="s">
        <v>60</v>
      </c>
      <c r="C19" s="33" t="s">
        <v>48</v>
      </c>
      <c r="D19" s="38" t="s">
        <v>27</v>
      </c>
    </row>
    <row r="20" spans="2:29" x14ac:dyDescent="0.25">
      <c r="B20" s="32" t="s">
        <v>61</v>
      </c>
      <c r="C20" s="33" t="s">
        <v>46</v>
      </c>
      <c r="D20" s="38" t="s">
        <v>28</v>
      </c>
    </row>
    <row r="22" spans="2:29" s="50" customFormat="1" ht="21" x14ac:dyDescent="0.35">
      <c r="B22" s="51" t="s">
        <v>62</v>
      </c>
      <c r="Q22"/>
      <c r="R22"/>
      <c r="S22"/>
      <c r="T22"/>
      <c r="U22"/>
      <c r="V22"/>
      <c r="W22"/>
      <c r="X22"/>
      <c r="Y22"/>
      <c r="Z22"/>
      <c r="AA22"/>
      <c r="AB22"/>
      <c r="AC22"/>
    </row>
    <row r="36" spans="2:8" ht="23.25" x14ac:dyDescent="0.35">
      <c r="B36" s="181" t="s">
        <v>63</v>
      </c>
      <c r="C36" s="181"/>
      <c r="D36" s="181"/>
      <c r="E36" s="181"/>
      <c r="F36" s="181"/>
      <c r="G36" s="181"/>
      <c r="H36" s="181"/>
    </row>
    <row r="37" spans="2:8" ht="15.75" thickBot="1" x14ac:dyDescent="0.3"/>
    <row r="38" spans="2:8" ht="15.75" thickBot="1" x14ac:dyDescent="0.3">
      <c r="C38" s="170" t="s">
        <v>23</v>
      </c>
      <c r="D38" s="172"/>
    </row>
    <row r="39" spans="2:8" ht="15.75" thickBot="1" x14ac:dyDescent="0.3">
      <c r="B39" s="6" t="s">
        <v>64</v>
      </c>
      <c r="C39" s="40" t="s">
        <v>29</v>
      </c>
      <c r="D39" s="40"/>
    </row>
    <row r="40" spans="2:8" x14ac:dyDescent="0.25">
      <c r="B40" s="42">
        <v>0.1</v>
      </c>
      <c r="C40" s="41">
        <v>10004.66</v>
      </c>
      <c r="D40" s="13" t="s">
        <v>44</v>
      </c>
    </row>
    <row r="41" spans="2:8" x14ac:dyDescent="0.25">
      <c r="B41" s="43">
        <v>0.04</v>
      </c>
      <c r="C41" s="41">
        <v>21820.22</v>
      </c>
      <c r="D41" s="18" t="s">
        <v>57</v>
      </c>
    </row>
    <row r="42" spans="2:8" x14ac:dyDescent="0.25">
      <c r="B42" s="43">
        <v>0.02</v>
      </c>
      <c r="C42" s="41">
        <v>34543.17</v>
      </c>
      <c r="D42" s="18" t="s">
        <v>58</v>
      </c>
    </row>
    <row r="43" spans="2:8" x14ac:dyDescent="0.25">
      <c r="B43" s="43">
        <v>0.01</v>
      </c>
      <c r="C43" s="41">
        <v>50875.92</v>
      </c>
      <c r="D43" s="18" t="s">
        <v>34</v>
      </c>
    </row>
    <row r="44" spans="2:8" x14ac:dyDescent="0.25">
      <c r="B44" s="44">
        <v>2E-3</v>
      </c>
      <c r="C44" s="41">
        <v>105468.9</v>
      </c>
      <c r="D44" s="18" t="s">
        <v>38</v>
      </c>
    </row>
    <row r="45" spans="2:8" x14ac:dyDescent="0.25">
      <c r="B45" s="45" t="s">
        <v>60</v>
      </c>
      <c r="C45" s="41">
        <v>27619.83</v>
      </c>
      <c r="D45" s="18" t="s">
        <v>65</v>
      </c>
    </row>
    <row r="46" spans="2:8" ht="15.75" thickBot="1" x14ac:dyDescent="0.3">
      <c r="B46" s="46" t="s">
        <v>61</v>
      </c>
      <c r="C46" s="77">
        <v>76639.199999999997</v>
      </c>
      <c r="D46" s="20" t="s">
        <v>66</v>
      </c>
    </row>
    <row r="50" spans="2:16" ht="21" x14ac:dyDescent="0.35">
      <c r="B50" s="185" t="s">
        <v>67</v>
      </c>
      <c r="C50" s="185"/>
      <c r="D50" s="185"/>
      <c r="E50" s="185"/>
      <c r="F50" s="185"/>
      <c r="G50" s="185"/>
      <c r="H50" s="185"/>
    </row>
    <row r="51" spans="2:16" ht="15.75" thickBot="1" x14ac:dyDescent="0.3"/>
    <row r="52" spans="2:16" ht="84" customHeight="1" x14ac:dyDescent="0.25">
      <c r="B52" s="189" t="s">
        <v>111</v>
      </c>
      <c r="C52" s="190"/>
      <c r="D52" s="190"/>
      <c r="E52" s="190"/>
      <c r="F52" s="190"/>
      <c r="G52" s="190"/>
      <c r="H52" s="191"/>
    </row>
    <row r="53" spans="2:16" ht="15.75" thickBot="1" x14ac:dyDescent="0.3"/>
    <row r="54" spans="2:16" ht="15.75" thickBot="1" x14ac:dyDescent="0.3">
      <c r="E54" s="174" t="s">
        <v>22</v>
      </c>
      <c r="F54" s="175"/>
      <c r="G54" s="176"/>
      <c r="H54" s="170" t="s">
        <v>23</v>
      </c>
      <c r="I54" s="172"/>
      <c r="J54" s="170" t="s">
        <v>24</v>
      </c>
      <c r="K54" s="171"/>
      <c r="L54" s="172"/>
    </row>
    <row r="55" spans="2:16" ht="15.75" thickBot="1" x14ac:dyDescent="0.3">
      <c r="B55" s="27" t="s">
        <v>69</v>
      </c>
      <c r="C55" s="70" t="s">
        <v>70</v>
      </c>
      <c r="D55" s="70" t="s">
        <v>71</v>
      </c>
      <c r="E55" s="7" t="s">
        <v>27</v>
      </c>
      <c r="F55" s="8">
        <v>0.01</v>
      </c>
      <c r="G55" s="9" t="s">
        <v>28</v>
      </c>
      <c r="H55" s="7" t="s">
        <v>72</v>
      </c>
      <c r="I55" s="9" t="s">
        <v>73</v>
      </c>
      <c r="J55" s="10" t="s">
        <v>31</v>
      </c>
      <c r="K55" s="11" t="s">
        <v>32</v>
      </c>
      <c r="L55" s="12" t="s">
        <v>32</v>
      </c>
      <c r="M55" s="145"/>
      <c r="N55" s="153"/>
      <c r="O55" s="153"/>
      <c r="P55" s="153"/>
    </row>
    <row r="56" spans="2:16" x14ac:dyDescent="0.25">
      <c r="B56" s="13" t="s">
        <v>74</v>
      </c>
      <c r="C56" s="17" t="s">
        <v>82</v>
      </c>
      <c r="D56" s="17">
        <v>1.07</v>
      </c>
      <c r="E56" s="15">
        <v>1327.04</v>
      </c>
      <c r="F56" s="58">
        <v>2186.96</v>
      </c>
      <c r="G56" s="59">
        <v>3604.11</v>
      </c>
      <c r="H56" s="124">
        <v>832.58</v>
      </c>
      <c r="I56" s="14" t="s">
        <v>34</v>
      </c>
      <c r="J56" s="17"/>
      <c r="L56" s="16"/>
      <c r="M56" s="138"/>
      <c r="N56" s="169">
        <f>(H56-F56)/F56*100</f>
        <v>-61.929802099718337</v>
      </c>
      <c r="O56" s="138"/>
      <c r="P56" s="154"/>
    </row>
    <row r="57" spans="2:16" x14ac:dyDescent="0.25">
      <c r="B57" s="18" t="s">
        <v>75</v>
      </c>
      <c r="C57" s="17" t="s">
        <v>112</v>
      </c>
      <c r="D57" s="17">
        <v>53.37</v>
      </c>
      <c r="E57" s="15">
        <v>16478.79</v>
      </c>
      <c r="F57" s="58">
        <v>27157.05</v>
      </c>
      <c r="G57" s="59">
        <v>44754.82</v>
      </c>
      <c r="H57" s="78">
        <v>23163</v>
      </c>
      <c r="I57" s="14" t="s">
        <v>34</v>
      </c>
      <c r="J57" s="17"/>
      <c r="L57" s="16"/>
      <c r="M57" s="137"/>
      <c r="N57" s="169">
        <f t="shared" ref="N57:N63" si="0">(H57-F57)/F57*100</f>
        <v>-14.707230719095039</v>
      </c>
      <c r="O57" s="137"/>
      <c r="P57" s="147"/>
    </row>
    <row r="58" spans="2:16" x14ac:dyDescent="0.25">
      <c r="B58" s="18" t="s">
        <v>76</v>
      </c>
      <c r="C58" s="17" t="s">
        <v>82</v>
      </c>
      <c r="D58" s="17">
        <v>4.7</v>
      </c>
      <c r="E58" s="15">
        <v>3601.48</v>
      </c>
      <c r="F58" s="58">
        <v>5935.24</v>
      </c>
      <c r="G58" s="59">
        <v>9781.2800000000007</v>
      </c>
      <c r="H58" s="92">
        <v>3063.2689999999998</v>
      </c>
      <c r="I58" s="59" t="s">
        <v>34</v>
      </c>
      <c r="J58" s="17"/>
      <c r="L58" s="16"/>
      <c r="M58" s="137"/>
      <c r="N58" s="169">
        <f t="shared" si="0"/>
        <v>-48.38845606917328</v>
      </c>
      <c r="O58" s="138"/>
      <c r="P58" s="146"/>
    </row>
    <row r="59" spans="2:16" x14ac:dyDescent="0.25">
      <c r="B59" s="18" t="s">
        <v>77</v>
      </c>
      <c r="C59" s="17" t="s">
        <v>82</v>
      </c>
      <c r="D59" s="17">
        <v>1.24</v>
      </c>
      <c r="E59" s="15">
        <v>893.39</v>
      </c>
      <c r="F59" s="58">
        <v>1472</v>
      </c>
      <c r="G59" s="59">
        <v>2426</v>
      </c>
      <c r="H59" s="78">
        <v>1041.328</v>
      </c>
      <c r="I59" s="59" t="s">
        <v>34</v>
      </c>
      <c r="J59" s="17"/>
      <c r="L59" s="16"/>
      <c r="M59" s="137"/>
      <c r="N59" s="169">
        <f t="shared" si="0"/>
        <v>-29.257608695652177</v>
      </c>
      <c r="O59" s="138"/>
      <c r="P59" s="147"/>
    </row>
    <row r="60" spans="2:16" x14ac:dyDescent="0.25">
      <c r="B60" s="18" t="s">
        <v>78</v>
      </c>
      <c r="C60" s="17" t="s">
        <v>113</v>
      </c>
      <c r="D60" s="17">
        <v>31.35</v>
      </c>
      <c r="E60" s="15">
        <v>14343.67</v>
      </c>
      <c r="F60" s="58">
        <v>23638.36</v>
      </c>
      <c r="G60" s="59">
        <v>38956.027000000002</v>
      </c>
      <c r="H60" s="78">
        <v>16777.203000000001</v>
      </c>
      <c r="I60" s="59" t="s">
        <v>34</v>
      </c>
      <c r="J60" s="17"/>
      <c r="L60" s="16"/>
      <c r="M60" s="145"/>
      <c r="N60" s="169">
        <f t="shared" si="0"/>
        <v>-29.025520382970726</v>
      </c>
      <c r="O60" s="138"/>
      <c r="P60" s="147"/>
    </row>
    <row r="61" spans="2:16" x14ac:dyDescent="0.25">
      <c r="B61" s="18" t="s">
        <v>80</v>
      </c>
      <c r="C61" s="17" t="s">
        <v>113</v>
      </c>
      <c r="D61" s="17">
        <v>18.91</v>
      </c>
      <c r="E61" s="15">
        <v>10358</v>
      </c>
      <c r="F61" s="162">
        <v>17070</v>
      </c>
      <c r="G61" s="59">
        <v>28131</v>
      </c>
      <c r="H61" s="140">
        <v>11501.684999999999</v>
      </c>
      <c r="I61" s="59" t="s">
        <v>34</v>
      </c>
      <c r="J61" s="148"/>
      <c r="K61" s="148"/>
      <c r="L61" s="16"/>
      <c r="M61" s="145"/>
      <c r="N61" s="169">
        <f t="shared" si="0"/>
        <v>-32.620474516695964</v>
      </c>
      <c r="O61" s="138"/>
      <c r="P61" s="147"/>
    </row>
    <row r="62" spans="2:16" x14ac:dyDescent="0.25">
      <c r="B62" s="18" t="s">
        <v>105</v>
      </c>
      <c r="C62" s="17" t="s">
        <v>113</v>
      </c>
      <c r="D62" s="17">
        <v>12.25</v>
      </c>
      <c r="E62" s="15">
        <v>7283</v>
      </c>
      <c r="F62" s="58">
        <v>12002.46</v>
      </c>
      <c r="G62" s="59">
        <v>19780</v>
      </c>
      <c r="H62" s="78">
        <v>7725.3310000000001</v>
      </c>
      <c r="I62" s="59" t="s">
        <v>34</v>
      </c>
      <c r="J62" s="17"/>
      <c r="L62" s="16"/>
      <c r="M62" s="145"/>
      <c r="N62" s="169">
        <f t="shared" si="0"/>
        <v>-35.635436402204206</v>
      </c>
      <c r="O62" s="138"/>
      <c r="P62" s="147"/>
    </row>
    <row r="63" spans="2:16" x14ac:dyDescent="0.25">
      <c r="B63" s="155" t="s">
        <v>114</v>
      </c>
      <c r="C63" s="156" t="s">
        <v>113</v>
      </c>
      <c r="D63" s="157">
        <v>126</v>
      </c>
      <c r="E63" s="158">
        <v>31222</v>
      </c>
      <c r="F63" s="159">
        <v>51454</v>
      </c>
      <c r="G63" s="160">
        <v>84796</v>
      </c>
      <c r="H63" s="130">
        <v>50876</v>
      </c>
      <c r="I63" s="160" t="s">
        <v>34</v>
      </c>
      <c r="J63" s="156"/>
      <c r="K63" s="149"/>
      <c r="L63" s="161"/>
      <c r="M63" s="137"/>
      <c r="N63" s="169">
        <f t="shared" si="0"/>
        <v>-1.1233334628989</v>
      </c>
      <c r="O63" s="145"/>
      <c r="P63" s="137"/>
    </row>
    <row r="64" spans="2:16" x14ac:dyDescent="0.25">
      <c r="M64" s="145"/>
      <c r="N64" s="145"/>
      <c r="O64" s="145"/>
      <c r="P64" s="145"/>
    </row>
  </sheetData>
  <mergeCells count="7">
    <mergeCell ref="J54:L54"/>
    <mergeCell ref="B36:H36"/>
    <mergeCell ref="C38:D38"/>
    <mergeCell ref="B50:H50"/>
    <mergeCell ref="B52:H52"/>
    <mergeCell ref="E54:G54"/>
    <mergeCell ref="H54:I54"/>
  </mergeCells>
  <pageMargins left="0.7" right="0.7" top="0.75" bottom="0.75" header="0.3" footer="0.3"/>
  <pageSetup paperSize="9" orientation="portrait" horizontalDpi="300" verticalDpi="30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02C6D1-911B-432C-B751-E66A9D1E8BB1}">
  <dimension ref="B2:AC76"/>
  <sheetViews>
    <sheetView tabSelected="1" topLeftCell="F43" zoomScaleNormal="100" workbookViewId="0">
      <selection activeCell="K69" sqref="K69"/>
    </sheetView>
  </sheetViews>
  <sheetFormatPr defaultRowHeight="15" x14ac:dyDescent="0.25"/>
  <cols>
    <col min="2" max="2" width="23.140625" customWidth="1"/>
    <col min="3" max="3" width="29.7109375" bestFit="1" customWidth="1"/>
    <col min="4" max="4" width="24" customWidth="1"/>
    <col min="5" max="5" width="21" customWidth="1"/>
    <col min="6" max="6" width="21.85546875" customWidth="1"/>
    <col min="7" max="7" width="24.42578125" customWidth="1"/>
    <col min="8" max="8" width="24.7109375" customWidth="1"/>
    <col min="9" max="9" width="20.42578125" customWidth="1"/>
    <col min="10" max="10" width="20.140625" customWidth="1"/>
    <col min="11" max="11" width="22" customWidth="1"/>
    <col min="12" max="12" width="18.42578125" customWidth="1"/>
    <col min="13" max="13" width="17" customWidth="1"/>
    <col min="14" max="14" width="17.7109375" customWidth="1"/>
    <col min="15" max="15" width="18.7109375" customWidth="1"/>
  </cols>
  <sheetData>
    <row r="2" spans="2:4" ht="21" x14ac:dyDescent="0.35">
      <c r="B2" s="28" t="s">
        <v>49</v>
      </c>
      <c r="C2" s="28" t="s">
        <v>12</v>
      </c>
    </row>
    <row r="4" spans="2:4" ht="21" x14ac:dyDescent="0.35">
      <c r="B4" s="28" t="s">
        <v>50</v>
      </c>
      <c r="C4" s="28" t="s">
        <v>115</v>
      </c>
    </row>
    <row r="5" spans="2:4" ht="21" x14ac:dyDescent="0.35">
      <c r="B5" s="28"/>
      <c r="C5" s="28"/>
    </row>
    <row r="6" spans="2:4" ht="21" x14ac:dyDescent="0.35">
      <c r="B6" s="28" t="s">
        <v>52</v>
      </c>
      <c r="C6" s="28" t="s">
        <v>116</v>
      </c>
    </row>
    <row r="7" spans="2:4" ht="15.75" thickBot="1" x14ac:dyDescent="0.3"/>
    <row r="8" spans="2:4" x14ac:dyDescent="0.25">
      <c r="B8" s="3" t="s">
        <v>1</v>
      </c>
      <c r="C8" s="3" t="s">
        <v>2</v>
      </c>
    </row>
    <row r="9" spans="2:4" x14ac:dyDescent="0.25">
      <c r="B9" s="86" t="s">
        <v>18</v>
      </c>
      <c r="C9" s="96">
        <f>'HUC-8 Overview'!C12</f>
        <v>84</v>
      </c>
    </row>
    <row r="12" spans="2:4" ht="15.75" thickBot="1" x14ac:dyDescent="0.3">
      <c r="B12" t="s">
        <v>53</v>
      </c>
    </row>
    <row r="13" spans="2:4" ht="15.75" thickBot="1" x14ac:dyDescent="0.3">
      <c r="B13" s="1" t="s">
        <v>54</v>
      </c>
      <c r="C13" s="2" t="s">
        <v>55</v>
      </c>
      <c r="D13" s="2" t="s">
        <v>56</v>
      </c>
    </row>
    <row r="14" spans="2:4" x14ac:dyDescent="0.25">
      <c r="B14" s="29">
        <v>0.1</v>
      </c>
      <c r="C14" s="33" t="s">
        <v>44</v>
      </c>
      <c r="D14" s="35">
        <v>0.1</v>
      </c>
    </row>
    <row r="15" spans="2:4" x14ac:dyDescent="0.25">
      <c r="B15" s="29">
        <v>0.04</v>
      </c>
      <c r="C15" s="33" t="s">
        <v>57</v>
      </c>
      <c r="D15" s="36">
        <v>0.04</v>
      </c>
    </row>
    <row r="16" spans="2:4" x14ac:dyDescent="0.25">
      <c r="B16" s="31">
        <v>0.02</v>
      </c>
      <c r="C16" s="34" t="s">
        <v>58</v>
      </c>
      <c r="D16" s="37">
        <v>0.02</v>
      </c>
    </row>
    <row r="17" spans="2:29" x14ac:dyDescent="0.25">
      <c r="B17" s="31">
        <v>0.01</v>
      </c>
      <c r="C17" s="34" t="s">
        <v>59</v>
      </c>
      <c r="D17" s="37">
        <v>0.01</v>
      </c>
    </row>
    <row r="18" spans="2:29" x14ac:dyDescent="0.25">
      <c r="B18" s="30">
        <v>2E-3</v>
      </c>
      <c r="C18" s="33" t="s">
        <v>38</v>
      </c>
      <c r="D18" s="39">
        <v>2E-3</v>
      </c>
    </row>
    <row r="19" spans="2:29" x14ac:dyDescent="0.25">
      <c r="B19" s="32" t="s">
        <v>60</v>
      </c>
      <c r="C19" s="33" t="s">
        <v>48</v>
      </c>
      <c r="D19" s="38" t="s">
        <v>27</v>
      </c>
    </row>
    <row r="20" spans="2:29" x14ac:dyDescent="0.25">
      <c r="B20" s="32" t="s">
        <v>61</v>
      </c>
      <c r="C20" s="33" t="s">
        <v>46</v>
      </c>
      <c r="D20" s="38" t="s">
        <v>28</v>
      </c>
    </row>
    <row r="22" spans="2:29" s="50" customFormat="1" ht="21" x14ac:dyDescent="0.35">
      <c r="B22" s="51" t="s">
        <v>62</v>
      </c>
      <c r="Q22"/>
      <c r="R22"/>
      <c r="S22"/>
      <c r="T22"/>
      <c r="U22"/>
      <c r="V22"/>
      <c r="W22"/>
      <c r="X22"/>
      <c r="Y22"/>
      <c r="Z22"/>
      <c r="AA22"/>
      <c r="AB22"/>
      <c r="AC22"/>
    </row>
    <row r="36" spans="2:15" ht="23.25" x14ac:dyDescent="0.35">
      <c r="B36" s="181" t="s">
        <v>63</v>
      </c>
      <c r="C36" s="181"/>
      <c r="D36" s="181"/>
      <c r="E36" s="181"/>
      <c r="F36" s="181"/>
      <c r="G36" s="181"/>
      <c r="H36" s="181"/>
    </row>
    <row r="37" spans="2:15" ht="15.75" thickBot="1" x14ac:dyDescent="0.3"/>
    <row r="38" spans="2:15" ht="15.75" thickBot="1" x14ac:dyDescent="0.3">
      <c r="C38" s="170" t="s">
        <v>23</v>
      </c>
      <c r="D38" s="171"/>
      <c r="E38" s="171"/>
      <c r="F38" s="171"/>
      <c r="G38" s="171"/>
      <c r="H38" s="171"/>
      <c r="I38" s="171"/>
      <c r="J38" s="171"/>
      <c r="K38" s="171"/>
      <c r="L38" s="171"/>
      <c r="M38" s="171"/>
      <c r="N38" s="172"/>
    </row>
    <row r="39" spans="2:15" s="103" customFormat="1" ht="45" x14ac:dyDescent="0.25">
      <c r="B39" s="27" t="s">
        <v>64</v>
      </c>
      <c r="C39" s="102" t="s">
        <v>29</v>
      </c>
      <c r="D39" s="102" t="s">
        <v>117</v>
      </c>
      <c r="E39" s="102" t="s">
        <v>118</v>
      </c>
      <c r="F39" s="102" t="s">
        <v>117</v>
      </c>
      <c r="G39" s="102" t="s">
        <v>119</v>
      </c>
      <c r="H39" s="102" t="s">
        <v>117</v>
      </c>
      <c r="I39" s="102" t="s">
        <v>120</v>
      </c>
      <c r="J39" s="102" t="s">
        <v>117</v>
      </c>
      <c r="K39" s="102" t="s">
        <v>121</v>
      </c>
      <c r="L39" s="102" t="s">
        <v>117</v>
      </c>
      <c r="M39" s="102" t="s">
        <v>122</v>
      </c>
      <c r="N39" s="102" t="s">
        <v>117</v>
      </c>
      <c r="O39" s="102"/>
    </row>
    <row r="40" spans="2:15" x14ac:dyDescent="0.25">
      <c r="B40" s="42">
        <v>0.1</v>
      </c>
      <c r="C40" s="100">
        <v>42018.25</v>
      </c>
      <c r="D40" s="100" t="s">
        <v>123</v>
      </c>
      <c r="E40" s="100">
        <v>41633.94</v>
      </c>
      <c r="F40" s="100" t="s">
        <v>123</v>
      </c>
      <c r="G40" s="100">
        <v>2190.19</v>
      </c>
      <c r="H40" s="100" t="s">
        <v>124</v>
      </c>
      <c r="I40" s="100">
        <v>34.74</v>
      </c>
      <c r="J40" s="100" t="s">
        <v>124</v>
      </c>
      <c r="K40" s="100">
        <v>1.52</v>
      </c>
      <c r="L40" s="41" t="s">
        <v>125</v>
      </c>
      <c r="M40" s="100">
        <v>47.71</v>
      </c>
      <c r="N40" s="41" t="s">
        <v>126</v>
      </c>
      <c r="O40" s="13" t="s">
        <v>44</v>
      </c>
    </row>
    <row r="41" spans="2:15" x14ac:dyDescent="0.25">
      <c r="B41" s="43">
        <v>0.04</v>
      </c>
      <c r="C41" s="41">
        <v>74985.52</v>
      </c>
      <c r="D41" s="41" t="s">
        <v>127</v>
      </c>
      <c r="E41" s="41">
        <v>74148.66</v>
      </c>
      <c r="F41" s="41" t="s">
        <v>127</v>
      </c>
      <c r="G41" s="41">
        <v>3206.94</v>
      </c>
      <c r="H41" s="41" t="s">
        <v>128</v>
      </c>
      <c r="I41" s="41">
        <v>120.34</v>
      </c>
      <c r="J41" s="41" t="s">
        <v>128</v>
      </c>
      <c r="K41" s="41">
        <v>6.77</v>
      </c>
      <c r="L41" s="41" t="s">
        <v>129</v>
      </c>
      <c r="M41" s="41">
        <v>91.14</v>
      </c>
      <c r="N41" s="59" t="s">
        <v>129</v>
      </c>
      <c r="O41" s="18" t="s">
        <v>57</v>
      </c>
    </row>
    <row r="42" spans="2:15" x14ac:dyDescent="0.25">
      <c r="B42" s="43">
        <v>0.02</v>
      </c>
      <c r="C42" s="41">
        <v>106959.7</v>
      </c>
      <c r="D42" s="41" t="s">
        <v>130</v>
      </c>
      <c r="E42" s="41">
        <v>105788.2</v>
      </c>
      <c r="F42" s="41" t="s">
        <v>130</v>
      </c>
      <c r="G42" s="41">
        <v>3986.78</v>
      </c>
      <c r="H42" s="41" t="s">
        <v>131</v>
      </c>
      <c r="I42" s="41">
        <v>226.56</v>
      </c>
      <c r="J42" s="41" t="s">
        <v>131</v>
      </c>
      <c r="K42" s="41">
        <v>4.49</v>
      </c>
      <c r="L42" s="41" t="s">
        <v>129</v>
      </c>
      <c r="M42" s="41">
        <v>134.56</v>
      </c>
      <c r="N42" s="59" t="s">
        <v>125</v>
      </c>
      <c r="O42" s="18" t="s">
        <v>58</v>
      </c>
    </row>
    <row r="43" spans="2:15" x14ac:dyDescent="0.25">
      <c r="B43" s="43">
        <v>0.01</v>
      </c>
      <c r="C43" s="101">
        <v>141838.79999999999</v>
      </c>
      <c r="D43" s="101" t="s">
        <v>130</v>
      </c>
      <c r="E43" s="101">
        <v>133308.5</v>
      </c>
      <c r="F43" s="101" t="s">
        <v>132</v>
      </c>
      <c r="G43" s="101">
        <v>8024.73</v>
      </c>
      <c r="H43" s="101" t="s">
        <v>133</v>
      </c>
      <c r="I43" s="101">
        <v>615.38</v>
      </c>
      <c r="J43" s="101" t="s">
        <v>133</v>
      </c>
      <c r="K43" s="101">
        <v>10.87</v>
      </c>
      <c r="L43" s="101" t="s">
        <v>129</v>
      </c>
      <c r="M43" s="101">
        <v>197.72</v>
      </c>
      <c r="N43" s="41" t="s">
        <v>129</v>
      </c>
      <c r="O43" s="18" t="s">
        <v>34</v>
      </c>
    </row>
    <row r="44" spans="2:15" x14ac:dyDescent="0.25">
      <c r="B44" s="44">
        <v>2E-3</v>
      </c>
      <c r="C44" s="41">
        <v>251299.7</v>
      </c>
      <c r="D44" s="41" t="s">
        <v>134</v>
      </c>
      <c r="E44" s="41">
        <v>194539.8</v>
      </c>
      <c r="F44" s="41" t="s">
        <v>135</v>
      </c>
      <c r="G44" s="41">
        <v>44878</v>
      </c>
      <c r="H44" s="41" t="s">
        <v>136</v>
      </c>
      <c r="I44" s="41">
        <v>12567</v>
      </c>
      <c r="J44" s="41" t="s">
        <v>132</v>
      </c>
      <c r="K44" s="41">
        <v>102.71</v>
      </c>
      <c r="L44" s="41" t="s">
        <v>132</v>
      </c>
      <c r="M44" s="41">
        <v>403.19</v>
      </c>
      <c r="N44" s="41" t="s">
        <v>129</v>
      </c>
      <c r="O44" s="18" t="s">
        <v>38</v>
      </c>
    </row>
    <row r="45" spans="2:15" x14ac:dyDescent="0.25">
      <c r="B45" s="45" t="s">
        <v>60</v>
      </c>
      <c r="C45" s="41">
        <v>87665</v>
      </c>
      <c r="D45" s="41" t="s">
        <v>137</v>
      </c>
      <c r="E45" s="41">
        <v>166871</v>
      </c>
      <c r="F45" s="41" t="s">
        <v>134</v>
      </c>
      <c r="G45" s="41">
        <v>27152</v>
      </c>
      <c r="H45" s="41" t="s">
        <v>130</v>
      </c>
      <c r="I45" s="41">
        <v>4923.63</v>
      </c>
      <c r="J45" s="41" t="s">
        <v>133</v>
      </c>
      <c r="K45" s="41">
        <v>15.44</v>
      </c>
      <c r="L45" s="41" t="s">
        <v>129</v>
      </c>
      <c r="M45" s="41">
        <v>279.93</v>
      </c>
      <c r="N45" s="41" t="s">
        <v>129</v>
      </c>
      <c r="O45" s="18" t="s">
        <v>65</v>
      </c>
    </row>
    <row r="46" spans="2:15" x14ac:dyDescent="0.25">
      <c r="B46" s="46" t="s">
        <v>61</v>
      </c>
      <c r="C46" s="77">
        <v>198506.3</v>
      </c>
      <c r="D46" s="77" t="s">
        <v>136</v>
      </c>
      <c r="E46" s="77">
        <v>86693</v>
      </c>
      <c r="F46" s="77" t="s">
        <v>137</v>
      </c>
      <c r="G46" s="77">
        <v>3555.03</v>
      </c>
      <c r="H46" s="77" t="s">
        <v>131</v>
      </c>
      <c r="I46" s="77">
        <v>157.47</v>
      </c>
      <c r="J46" s="77" t="s">
        <v>131</v>
      </c>
      <c r="K46" s="77">
        <v>5.66</v>
      </c>
      <c r="L46" s="77" t="s">
        <v>129</v>
      </c>
      <c r="M46" s="77">
        <v>112.59</v>
      </c>
      <c r="N46" s="61" t="s">
        <v>125</v>
      </c>
      <c r="O46" s="20" t="s">
        <v>66</v>
      </c>
    </row>
    <row r="50" spans="2:16" ht="21" x14ac:dyDescent="0.35">
      <c r="B50" s="185" t="s">
        <v>67</v>
      </c>
      <c r="C50" s="185"/>
      <c r="D50" s="185"/>
      <c r="E50" s="185"/>
      <c r="F50" s="185"/>
      <c r="G50" s="185"/>
      <c r="H50" s="185"/>
    </row>
    <row r="51" spans="2:16" ht="15.75" thickBot="1" x14ac:dyDescent="0.3"/>
    <row r="52" spans="2:16" ht="84" customHeight="1" x14ac:dyDescent="0.25">
      <c r="B52" s="189" t="s">
        <v>138</v>
      </c>
      <c r="C52" s="190"/>
      <c r="D52" s="190"/>
      <c r="E52" s="190"/>
      <c r="F52" s="190"/>
      <c r="G52" s="190"/>
      <c r="H52" s="191"/>
    </row>
    <row r="53" spans="2:16" ht="15.75" thickBot="1" x14ac:dyDescent="0.3"/>
    <row r="54" spans="2:16" ht="15.75" thickBot="1" x14ac:dyDescent="0.3">
      <c r="E54" s="174" t="s">
        <v>22</v>
      </c>
      <c r="F54" s="175"/>
      <c r="G54" s="176"/>
      <c r="H54" s="170" t="s">
        <v>23</v>
      </c>
      <c r="I54" s="172"/>
      <c r="J54" s="170" t="s">
        <v>24</v>
      </c>
      <c r="K54" s="171"/>
      <c r="L54" s="172"/>
      <c r="M54" s="104" t="s">
        <v>139</v>
      </c>
    </row>
    <row r="55" spans="2:16" ht="15.75" thickBot="1" x14ac:dyDescent="0.3">
      <c r="B55" s="27" t="s">
        <v>69</v>
      </c>
      <c r="C55" s="70" t="s">
        <v>70</v>
      </c>
      <c r="D55" s="70" t="s">
        <v>71</v>
      </c>
      <c r="E55" s="7" t="s">
        <v>27</v>
      </c>
      <c r="F55" s="8">
        <v>0.01</v>
      </c>
      <c r="G55" s="9" t="s">
        <v>28</v>
      </c>
      <c r="H55" s="7" t="s">
        <v>72</v>
      </c>
      <c r="I55" s="9" t="s">
        <v>73</v>
      </c>
      <c r="J55" s="10" t="s">
        <v>31</v>
      </c>
      <c r="K55" s="11" t="s">
        <v>32</v>
      </c>
      <c r="L55" s="12" t="s">
        <v>32</v>
      </c>
      <c r="M55" s="106">
        <v>0.01</v>
      </c>
    </row>
    <row r="56" spans="2:16" x14ac:dyDescent="0.25">
      <c r="B56" s="13" t="s">
        <v>74</v>
      </c>
      <c r="C56" s="17" t="s">
        <v>140</v>
      </c>
      <c r="D56" s="90">
        <v>6.2751999999999999</v>
      </c>
      <c r="E56" s="15">
        <v>5509.5497999999998</v>
      </c>
      <c r="F56" s="58">
        <v>9079.7382809999999</v>
      </c>
      <c r="G56" s="59">
        <v>14963.409</v>
      </c>
      <c r="H56" s="78">
        <v>6877.857</v>
      </c>
      <c r="I56" s="14" t="s">
        <v>34</v>
      </c>
      <c r="J56" s="17"/>
      <c r="L56" s="16"/>
      <c r="M56" s="18"/>
    </row>
    <row r="57" spans="2:16" x14ac:dyDescent="0.25">
      <c r="B57" s="18" t="s">
        <v>75</v>
      </c>
      <c r="C57" s="17" t="s">
        <v>82</v>
      </c>
      <c r="D57" s="90">
        <v>1.0242089999999999</v>
      </c>
      <c r="E57" s="15">
        <v>1689.1659999999999</v>
      </c>
      <c r="F57" s="58">
        <v>2783.7456000000002</v>
      </c>
      <c r="G57" s="59">
        <v>4587.6127930000002</v>
      </c>
      <c r="H57" s="92">
        <v>1387.5820000000001</v>
      </c>
      <c r="I57" s="14" t="s">
        <v>34</v>
      </c>
      <c r="J57" s="17"/>
      <c r="L57" s="16"/>
      <c r="M57" s="18"/>
    </row>
    <row r="58" spans="2:16" x14ac:dyDescent="0.25">
      <c r="B58" s="18" t="s">
        <v>76</v>
      </c>
      <c r="C58" s="17" t="s">
        <v>141</v>
      </c>
      <c r="D58" s="90">
        <v>3.7712089999999998</v>
      </c>
      <c r="E58" s="15">
        <v>3606.8098140000002</v>
      </c>
      <c r="F58" s="58">
        <v>5944.0224609999996</v>
      </c>
      <c r="G58" s="59">
        <v>9795.7489999999998</v>
      </c>
      <c r="H58" s="78">
        <v>4607.2129999999997</v>
      </c>
      <c r="I58" s="59" t="s">
        <v>34</v>
      </c>
      <c r="J58" s="17"/>
      <c r="L58" s="16"/>
      <c r="M58" s="18"/>
    </row>
    <row r="59" spans="2:16" x14ac:dyDescent="0.25">
      <c r="B59" s="18" t="s">
        <v>77</v>
      </c>
      <c r="C59" s="17" t="s">
        <v>141</v>
      </c>
      <c r="D59" s="90">
        <v>1.2803580000000001</v>
      </c>
      <c r="E59" s="15">
        <v>1715</v>
      </c>
      <c r="F59" s="58">
        <v>2827</v>
      </c>
      <c r="G59" s="59">
        <v>4658.46875</v>
      </c>
      <c r="H59" s="78">
        <v>1920.653</v>
      </c>
      <c r="I59" s="59" t="s">
        <v>34</v>
      </c>
      <c r="J59" s="17"/>
      <c r="L59" s="16"/>
      <c r="M59" s="18"/>
    </row>
    <row r="60" spans="2:16" x14ac:dyDescent="0.25">
      <c r="B60" s="18" t="s">
        <v>78</v>
      </c>
      <c r="C60" s="17" t="s">
        <v>142</v>
      </c>
      <c r="D60" s="90">
        <v>9.2988569999999999</v>
      </c>
      <c r="E60" s="15">
        <v>6649.9746089999999</v>
      </c>
      <c r="F60" s="58">
        <v>10959.158203000001</v>
      </c>
      <c r="G60" s="59">
        <v>18060.693359000001</v>
      </c>
      <c r="H60" s="78">
        <v>10278.896000000001</v>
      </c>
      <c r="I60" s="59" t="s">
        <v>34</v>
      </c>
      <c r="J60" s="17"/>
      <c r="L60" s="16"/>
      <c r="M60" s="18"/>
    </row>
    <row r="61" spans="2:16" x14ac:dyDescent="0.25">
      <c r="B61" s="18" t="s">
        <v>80</v>
      </c>
      <c r="C61" s="17" t="s">
        <v>83</v>
      </c>
      <c r="D61" s="90">
        <v>901.84</v>
      </c>
      <c r="E61" s="15">
        <v>60594</v>
      </c>
      <c r="F61" s="58">
        <v>99858.664063000004</v>
      </c>
      <c r="G61" s="59">
        <v>164587</v>
      </c>
      <c r="H61" s="78">
        <v>140656</v>
      </c>
      <c r="I61" s="59" t="s">
        <v>34</v>
      </c>
      <c r="J61" s="107">
        <v>90100</v>
      </c>
      <c r="K61" s="108">
        <v>126000</v>
      </c>
      <c r="L61" s="19">
        <v>208000</v>
      </c>
      <c r="M61" s="109">
        <v>231000</v>
      </c>
      <c r="O61" s="195">
        <f>(H61-K61)/K61*100</f>
        <v>11.631746031746031</v>
      </c>
      <c r="P61" s="195">
        <f>(H61-M61)/M61*100</f>
        <v>-39.109956709956712</v>
      </c>
    </row>
    <row r="62" spans="2:16" x14ac:dyDescent="0.25">
      <c r="B62" s="18" t="s">
        <v>105</v>
      </c>
      <c r="C62" s="17" t="s">
        <v>83</v>
      </c>
      <c r="D62" s="90">
        <v>727.64471400000002</v>
      </c>
      <c r="E62" s="15">
        <v>49188.316405999998</v>
      </c>
      <c r="F62" s="58">
        <v>81062.34375</v>
      </c>
      <c r="G62" s="59">
        <v>133590.75</v>
      </c>
      <c r="H62" s="78">
        <v>119234.406</v>
      </c>
      <c r="I62" s="59" t="s">
        <v>34</v>
      </c>
      <c r="J62" s="17"/>
      <c r="L62" s="16"/>
      <c r="M62" s="18"/>
    </row>
    <row r="63" spans="2:16" x14ac:dyDescent="0.25">
      <c r="B63" s="18" t="s">
        <v>106</v>
      </c>
      <c r="C63" s="17" t="s">
        <v>143</v>
      </c>
      <c r="D63" s="90">
        <v>9.4009230000000006</v>
      </c>
      <c r="E63" s="15">
        <v>6822.9140630000002</v>
      </c>
      <c r="F63" s="58">
        <v>11244.162109000001</v>
      </c>
      <c r="G63" s="59">
        <v>18530.378906000002</v>
      </c>
      <c r="H63" s="78">
        <v>10464.891</v>
      </c>
      <c r="I63" s="59" t="s">
        <v>34</v>
      </c>
      <c r="J63" s="17"/>
      <c r="L63" s="16"/>
      <c r="M63" s="18"/>
    </row>
    <row r="64" spans="2:16" x14ac:dyDescent="0.25">
      <c r="B64" s="20" t="s">
        <v>144</v>
      </c>
      <c r="C64" s="68" t="s">
        <v>83</v>
      </c>
      <c r="D64" s="91">
        <v>905.83783000000005</v>
      </c>
      <c r="E64" s="24">
        <v>60787.578099999999</v>
      </c>
      <c r="F64" s="60">
        <v>100603</v>
      </c>
      <c r="G64" s="61">
        <v>165093.234375</v>
      </c>
      <c r="H64" s="136">
        <v>141839</v>
      </c>
      <c r="I64" s="61" t="s">
        <v>34</v>
      </c>
      <c r="J64" s="24"/>
      <c r="K64" s="60"/>
      <c r="L64" s="61"/>
      <c r="M64" s="105"/>
      <c r="N64" t="s">
        <v>145</v>
      </c>
    </row>
    <row r="67" spans="2:4" x14ac:dyDescent="0.25">
      <c r="B67" s="163"/>
      <c r="C67" s="163"/>
      <c r="D67" s="163"/>
    </row>
    <row r="68" spans="2:4" x14ac:dyDescent="0.25">
      <c r="B68" s="163"/>
      <c r="C68" s="164"/>
      <c r="D68" s="163"/>
    </row>
    <row r="69" spans="2:4" x14ac:dyDescent="0.25">
      <c r="B69" s="163"/>
      <c r="C69" s="165"/>
      <c r="D69" s="163"/>
    </row>
    <row r="70" spans="2:4" x14ac:dyDescent="0.25">
      <c r="B70" s="163"/>
      <c r="C70" s="164"/>
      <c r="D70" s="163"/>
    </row>
    <row r="71" spans="2:4" x14ac:dyDescent="0.25">
      <c r="B71" s="163"/>
      <c r="C71" s="165"/>
      <c r="D71" s="163"/>
    </row>
    <row r="72" spans="2:4" x14ac:dyDescent="0.25">
      <c r="B72" s="163"/>
      <c r="C72" s="164"/>
      <c r="D72" s="163"/>
    </row>
    <row r="73" spans="2:4" x14ac:dyDescent="0.25">
      <c r="B73" s="163"/>
      <c r="C73" s="164"/>
      <c r="D73" s="163"/>
    </row>
    <row r="74" spans="2:4" x14ac:dyDescent="0.25">
      <c r="B74" s="163"/>
      <c r="C74" s="164"/>
      <c r="D74" s="163"/>
    </row>
    <row r="75" spans="2:4" x14ac:dyDescent="0.25">
      <c r="B75" s="163"/>
      <c r="C75" s="164"/>
      <c r="D75" s="163"/>
    </row>
    <row r="76" spans="2:4" x14ac:dyDescent="0.25">
      <c r="B76" s="163"/>
      <c r="C76" s="166"/>
      <c r="D76" s="163"/>
    </row>
  </sheetData>
  <mergeCells count="7">
    <mergeCell ref="J54:L54"/>
    <mergeCell ref="B36:H36"/>
    <mergeCell ref="B50:H50"/>
    <mergeCell ref="B52:H52"/>
    <mergeCell ref="E54:G54"/>
    <mergeCell ref="H54:I54"/>
    <mergeCell ref="C38:N38"/>
  </mergeCells>
  <pageMargins left="0.7" right="0.7" top="0.75" bottom="0.75" header="0.3" footer="0.3"/>
  <pageSetup paperSize="9" orientation="portrait" horizontalDpi="300" verticalDpi="30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A8692F-D11C-4177-8FB7-3B014AEA4536}">
  <dimension ref="A2:E104"/>
  <sheetViews>
    <sheetView workbookViewId="0">
      <selection activeCell="G90" sqref="G90"/>
    </sheetView>
  </sheetViews>
  <sheetFormatPr defaultRowHeight="15" x14ac:dyDescent="0.25"/>
  <cols>
    <col min="1" max="1" width="4" bestFit="1" customWidth="1"/>
    <col min="2" max="2" width="38.28515625" bestFit="1" customWidth="1"/>
    <col min="3" max="3" width="10" bestFit="1" customWidth="1"/>
    <col min="4" max="4" width="9.42578125" bestFit="1" customWidth="1"/>
    <col min="5" max="5" width="16.28515625" bestFit="1" customWidth="1"/>
  </cols>
  <sheetData>
    <row r="2" spans="1:5" x14ac:dyDescent="0.25">
      <c r="A2" s="125" t="s">
        <v>146</v>
      </c>
      <c r="B2" s="125" t="s">
        <v>70</v>
      </c>
      <c r="C2" s="126" t="s">
        <v>147</v>
      </c>
      <c r="D2" s="126" t="s">
        <v>97</v>
      </c>
      <c r="E2" s="125" t="s">
        <v>148</v>
      </c>
    </row>
    <row r="3" spans="1:5" x14ac:dyDescent="0.25">
      <c r="A3" s="127">
        <v>0</v>
      </c>
      <c r="B3" s="128" t="s">
        <v>149</v>
      </c>
      <c r="C3" s="127">
        <v>75</v>
      </c>
      <c r="D3" s="127">
        <v>56</v>
      </c>
      <c r="E3" s="127">
        <v>0.2</v>
      </c>
    </row>
    <row r="4" spans="1:5" x14ac:dyDescent="0.25">
      <c r="A4" s="127">
        <v>1</v>
      </c>
      <c r="B4" s="128" t="s">
        <v>150</v>
      </c>
      <c r="C4" s="127">
        <v>75</v>
      </c>
      <c r="D4" s="127">
        <v>56</v>
      </c>
      <c r="E4" s="127">
        <v>0.2</v>
      </c>
    </row>
    <row r="5" spans="1:5" x14ac:dyDescent="0.25">
      <c r="A5" s="127">
        <v>2</v>
      </c>
      <c r="B5" s="128" t="s">
        <v>151</v>
      </c>
      <c r="C5" s="127">
        <v>75</v>
      </c>
      <c r="D5" s="127">
        <v>56</v>
      </c>
      <c r="E5" s="127">
        <v>0.2</v>
      </c>
    </row>
    <row r="6" spans="1:5" x14ac:dyDescent="0.25">
      <c r="A6" s="127">
        <v>3</v>
      </c>
      <c r="B6" s="128" t="s">
        <v>152</v>
      </c>
      <c r="C6" s="127">
        <v>75</v>
      </c>
      <c r="D6" s="127">
        <v>56</v>
      </c>
      <c r="E6" s="127">
        <v>0.2</v>
      </c>
    </row>
    <row r="7" spans="1:5" x14ac:dyDescent="0.25">
      <c r="A7" s="127">
        <v>4</v>
      </c>
      <c r="B7" s="128" t="s">
        <v>153</v>
      </c>
      <c r="C7" s="127">
        <v>75</v>
      </c>
      <c r="D7" s="127">
        <v>56</v>
      </c>
      <c r="E7" s="127">
        <v>0.2</v>
      </c>
    </row>
    <row r="8" spans="1:5" x14ac:dyDescent="0.25">
      <c r="A8" s="127">
        <v>5</v>
      </c>
      <c r="B8" s="128" t="s">
        <v>154</v>
      </c>
      <c r="C8" s="127">
        <v>75</v>
      </c>
      <c r="D8" s="127">
        <v>56</v>
      </c>
      <c r="E8" s="127">
        <v>0.2</v>
      </c>
    </row>
    <row r="9" spans="1:5" x14ac:dyDescent="0.25">
      <c r="A9" s="127">
        <v>6</v>
      </c>
      <c r="B9" s="128" t="s">
        <v>155</v>
      </c>
      <c r="C9" s="127">
        <v>73</v>
      </c>
      <c r="D9" s="127">
        <v>53</v>
      </c>
      <c r="E9" s="127">
        <v>0.2</v>
      </c>
    </row>
    <row r="10" spans="1:5" x14ac:dyDescent="0.25">
      <c r="A10" s="127">
        <v>7</v>
      </c>
      <c r="B10" s="128" t="s">
        <v>156</v>
      </c>
      <c r="C10" s="127">
        <v>73</v>
      </c>
      <c r="D10" s="127">
        <v>53</v>
      </c>
      <c r="E10" s="127">
        <v>0.2</v>
      </c>
    </row>
    <row r="11" spans="1:5" x14ac:dyDescent="0.25">
      <c r="A11" s="127">
        <v>8</v>
      </c>
      <c r="B11" s="128" t="s">
        <v>157</v>
      </c>
      <c r="C11" s="127">
        <v>65</v>
      </c>
      <c r="D11" s="127">
        <v>44</v>
      </c>
      <c r="E11" s="127">
        <v>0.2</v>
      </c>
    </row>
    <row r="12" spans="1:5" x14ac:dyDescent="0.25">
      <c r="A12" s="127">
        <v>9</v>
      </c>
      <c r="B12" s="128" t="s">
        <v>158</v>
      </c>
      <c r="C12" s="127">
        <v>30</v>
      </c>
      <c r="D12" s="127">
        <v>15</v>
      </c>
      <c r="E12" s="127">
        <v>0.2</v>
      </c>
    </row>
    <row r="13" spans="1:5" x14ac:dyDescent="0.25">
      <c r="A13" s="127">
        <v>10</v>
      </c>
      <c r="B13" s="128" t="s">
        <v>159</v>
      </c>
      <c r="C13" s="127">
        <v>48</v>
      </c>
      <c r="D13" s="127">
        <v>28</v>
      </c>
      <c r="E13" s="127">
        <v>0.2</v>
      </c>
    </row>
    <row r="14" spans="1:5" x14ac:dyDescent="0.25">
      <c r="A14" s="127">
        <v>11</v>
      </c>
      <c r="B14" s="128" t="s">
        <v>160</v>
      </c>
      <c r="C14" s="127">
        <v>73</v>
      </c>
      <c r="D14" s="127">
        <v>53</v>
      </c>
      <c r="E14" s="127">
        <v>0.2</v>
      </c>
    </row>
    <row r="15" spans="1:5" x14ac:dyDescent="0.25">
      <c r="A15" s="127">
        <v>12</v>
      </c>
      <c r="B15" s="128" t="s">
        <v>161</v>
      </c>
      <c r="C15" s="127">
        <v>80</v>
      </c>
      <c r="D15" s="127">
        <v>63</v>
      </c>
      <c r="E15" s="127">
        <v>0.2</v>
      </c>
    </row>
    <row r="16" spans="1:5" x14ac:dyDescent="0.25">
      <c r="A16" s="127">
        <v>13</v>
      </c>
      <c r="B16" s="128" t="s">
        <v>162</v>
      </c>
      <c r="C16" s="127">
        <v>80</v>
      </c>
      <c r="D16" s="127">
        <v>63</v>
      </c>
      <c r="E16" s="127">
        <v>0.2</v>
      </c>
    </row>
    <row r="17" spans="1:5" x14ac:dyDescent="0.25">
      <c r="A17" s="127">
        <v>14</v>
      </c>
      <c r="B17" s="128" t="s">
        <v>163</v>
      </c>
      <c r="C17" s="127">
        <v>76</v>
      </c>
      <c r="D17" s="127">
        <v>57</v>
      </c>
      <c r="E17" s="127">
        <v>0.2</v>
      </c>
    </row>
    <row r="18" spans="1:5" x14ac:dyDescent="0.25">
      <c r="A18" s="127">
        <v>15</v>
      </c>
      <c r="B18" s="128" t="s">
        <v>164</v>
      </c>
      <c r="C18" s="127">
        <v>51</v>
      </c>
      <c r="D18" s="127">
        <v>30</v>
      </c>
      <c r="E18" s="127">
        <v>0.2</v>
      </c>
    </row>
    <row r="19" spans="1:5" x14ac:dyDescent="0.25">
      <c r="A19" s="127">
        <v>16</v>
      </c>
      <c r="B19" s="128" t="s">
        <v>165</v>
      </c>
      <c r="C19" s="127">
        <v>67</v>
      </c>
      <c r="D19" s="127">
        <v>46</v>
      </c>
      <c r="E19" s="127">
        <v>0.2</v>
      </c>
    </row>
    <row r="20" spans="1:5" x14ac:dyDescent="0.25">
      <c r="A20" s="127">
        <v>17</v>
      </c>
      <c r="B20" s="128" t="s">
        <v>166</v>
      </c>
      <c r="C20" s="127">
        <v>80</v>
      </c>
      <c r="D20" s="127">
        <v>63</v>
      </c>
      <c r="E20" s="127">
        <v>0.2</v>
      </c>
    </row>
    <row r="21" spans="1:5" x14ac:dyDescent="0.25">
      <c r="A21" s="127">
        <v>18</v>
      </c>
      <c r="B21" s="128" t="s">
        <v>167</v>
      </c>
      <c r="C21" s="127">
        <v>84</v>
      </c>
      <c r="D21" s="127">
        <v>69</v>
      </c>
      <c r="E21" s="127">
        <v>0.2</v>
      </c>
    </row>
    <row r="22" spans="1:5" x14ac:dyDescent="0.25">
      <c r="A22" s="127">
        <v>19</v>
      </c>
      <c r="B22" s="128" t="s">
        <v>168</v>
      </c>
      <c r="C22" s="127">
        <v>84</v>
      </c>
      <c r="D22" s="127">
        <v>69</v>
      </c>
      <c r="E22" s="127">
        <v>0.2</v>
      </c>
    </row>
    <row r="23" spans="1:5" x14ac:dyDescent="0.25">
      <c r="A23" s="127">
        <v>20</v>
      </c>
      <c r="B23" s="128" t="s">
        <v>169</v>
      </c>
      <c r="C23" s="127">
        <v>79</v>
      </c>
      <c r="D23" s="127">
        <v>61</v>
      </c>
      <c r="E23" s="127">
        <v>0.2</v>
      </c>
    </row>
    <row r="24" spans="1:5" x14ac:dyDescent="0.25">
      <c r="A24" s="127">
        <v>21</v>
      </c>
      <c r="B24" s="128" t="s">
        <v>170</v>
      </c>
      <c r="C24" s="127">
        <v>49</v>
      </c>
      <c r="D24" s="127">
        <v>29</v>
      </c>
      <c r="E24" s="127">
        <v>0.2</v>
      </c>
    </row>
    <row r="25" spans="1:5" x14ac:dyDescent="0.25">
      <c r="A25" s="127">
        <v>22</v>
      </c>
      <c r="B25" s="128" t="s">
        <v>171</v>
      </c>
      <c r="C25" s="127">
        <v>69</v>
      </c>
      <c r="D25" s="127">
        <v>48</v>
      </c>
      <c r="E25" s="127">
        <v>0.2</v>
      </c>
    </row>
    <row r="26" spans="1:5" x14ac:dyDescent="0.25">
      <c r="A26" s="127">
        <v>23</v>
      </c>
      <c r="B26" s="128" t="s">
        <v>172</v>
      </c>
      <c r="C26" s="127">
        <v>84</v>
      </c>
      <c r="D26" s="127">
        <v>69</v>
      </c>
      <c r="E26" s="127">
        <v>0.2</v>
      </c>
    </row>
    <row r="27" spans="1:5" x14ac:dyDescent="0.25">
      <c r="A27" s="127">
        <v>24</v>
      </c>
      <c r="B27" s="128" t="s">
        <v>173</v>
      </c>
      <c r="C27" s="127">
        <v>77</v>
      </c>
      <c r="D27" s="127">
        <v>58</v>
      </c>
      <c r="E27" s="127">
        <v>0.2</v>
      </c>
    </row>
    <row r="28" spans="1:5" x14ac:dyDescent="0.25">
      <c r="A28" s="127">
        <v>25</v>
      </c>
      <c r="B28" s="128" t="s">
        <v>174</v>
      </c>
      <c r="C28" s="127">
        <v>77</v>
      </c>
      <c r="D28" s="127">
        <v>58</v>
      </c>
      <c r="E28" s="127">
        <v>0.2</v>
      </c>
    </row>
    <row r="29" spans="1:5" x14ac:dyDescent="0.25">
      <c r="A29" s="127">
        <v>26</v>
      </c>
      <c r="B29" s="128" t="s">
        <v>175</v>
      </c>
      <c r="C29" s="127">
        <v>70</v>
      </c>
      <c r="D29" s="127">
        <v>49</v>
      </c>
      <c r="E29" s="127">
        <v>0.2</v>
      </c>
    </row>
    <row r="30" spans="1:5" x14ac:dyDescent="0.25">
      <c r="A30" s="127">
        <v>27</v>
      </c>
      <c r="B30" s="128" t="s">
        <v>176</v>
      </c>
      <c r="C30" s="127">
        <v>30</v>
      </c>
      <c r="D30" s="127">
        <v>15</v>
      </c>
      <c r="E30" s="127">
        <v>0.2</v>
      </c>
    </row>
    <row r="31" spans="1:5" x14ac:dyDescent="0.25">
      <c r="A31" s="127">
        <v>28</v>
      </c>
      <c r="B31" s="128" t="s">
        <v>177</v>
      </c>
      <c r="C31" s="127">
        <v>55</v>
      </c>
      <c r="D31" s="127">
        <v>34</v>
      </c>
      <c r="E31" s="127">
        <v>0.2</v>
      </c>
    </row>
    <row r="32" spans="1:5" x14ac:dyDescent="0.25">
      <c r="A32" s="127">
        <v>29</v>
      </c>
      <c r="B32" s="128" t="s">
        <v>178</v>
      </c>
      <c r="C32" s="127">
        <v>77</v>
      </c>
      <c r="D32" s="127">
        <v>58</v>
      </c>
      <c r="E32" s="127">
        <v>0.2</v>
      </c>
    </row>
    <row r="33" spans="1:5" x14ac:dyDescent="0.25">
      <c r="A33" s="127">
        <v>30</v>
      </c>
      <c r="B33" s="128" t="s">
        <v>179</v>
      </c>
      <c r="C33" s="127">
        <v>87</v>
      </c>
      <c r="D33" s="127">
        <v>74</v>
      </c>
      <c r="E33" s="127">
        <v>0.2</v>
      </c>
    </row>
    <row r="34" spans="1:5" x14ac:dyDescent="0.25">
      <c r="A34" s="127">
        <v>31</v>
      </c>
      <c r="B34" s="128" t="s">
        <v>180</v>
      </c>
      <c r="C34" s="127">
        <v>87</v>
      </c>
      <c r="D34" s="127">
        <v>74</v>
      </c>
      <c r="E34" s="127">
        <v>0.2</v>
      </c>
    </row>
    <row r="35" spans="1:5" x14ac:dyDescent="0.25">
      <c r="A35" s="127">
        <v>32</v>
      </c>
      <c r="B35" s="128" t="s">
        <v>181</v>
      </c>
      <c r="C35" s="127">
        <v>83</v>
      </c>
      <c r="D35" s="127">
        <v>67</v>
      </c>
      <c r="E35" s="127">
        <v>0.2</v>
      </c>
    </row>
    <row r="36" spans="1:5" x14ac:dyDescent="0.25">
      <c r="A36" s="127">
        <v>33</v>
      </c>
      <c r="B36" s="128" t="s">
        <v>182</v>
      </c>
      <c r="C36" s="127">
        <v>61</v>
      </c>
      <c r="D36" s="127">
        <v>40</v>
      </c>
      <c r="E36" s="127">
        <v>0.2</v>
      </c>
    </row>
    <row r="37" spans="1:5" x14ac:dyDescent="0.25">
      <c r="A37" s="127">
        <v>34</v>
      </c>
      <c r="B37" s="128" t="s">
        <v>183</v>
      </c>
      <c r="C37" s="127">
        <v>75</v>
      </c>
      <c r="D37" s="127">
        <v>56</v>
      </c>
      <c r="E37" s="127">
        <v>0.2</v>
      </c>
    </row>
    <row r="38" spans="1:5" x14ac:dyDescent="0.25">
      <c r="A38" s="127">
        <v>35</v>
      </c>
      <c r="B38" s="128" t="s">
        <v>184</v>
      </c>
      <c r="C38" s="127">
        <v>87</v>
      </c>
      <c r="D38" s="127">
        <v>74</v>
      </c>
      <c r="E38" s="127">
        <v>0.2</v>
      </c>
    </row>
    <row r="39" spans="1:5" x14ac:dyDescent="0.25">
      <c r="A39" s="127">
        <v>36</v>
      </c>
      <c r="B39" s="128" t="s">
        <v>185</v>
      </c>
      <c r="C39" s="127">
        <v>93</v>
      </c>
      <c r="D39" s="127">
        <v>85</v>
      </c>
      <c r="E39" s="127">
        <v>0.2</v>
      </c>
    </row>
    <row r="40" spans="1:5" x14ac:dyDescent="0.25">
      <c r="A40" s="127">
        <v>37</v>
      </c>
      <c r="B40" s="128" t="s">
        <v>186</v>
      </c>
      <c r="C40" s="127">
        <v>93</v>
      </c>
      <c r="D40" s="127">
        <v>85</v>
      </c>
      <c r="E40" s="127">
        <v>0.2</v>
      </c>
    </row>
    <row r="41" spans="1:5" x14ac:dyDescent="0.25">
      <c r="A41" s="127">
        <v>38</v>
      </c>
      <c r="B41" s="128" t="s">
        <v>187</v>
      </c>
      <c r="C41" s="127">
        <v>91</v>
      </c>
      <c r="D41" s="127">
        <v>81</v>
      </c>
      <c r="E41" s="127">
        <v>0.2</v>
      </c>
    </row>
    <row r="42" spans="1:5" x14ac:dyDescent="0.25">
      <c r="A42" s="127">
        <v>39</v>
      </c>
      <c r="B42" s="128" t="s">
        <v>188</v>
      </c>
      <c r="C42" s="127">
        <v>81</v>
      </c>
      <c r="D42" s="127">
        <v>64</v>
      </c>
      <c r="E42" s="127">
        <v>0.2</v>
      </c>
    </row>
    <row r="43" spans="1:5" x14ac:dyDescent="0.25">
      <c r="A43" s="127">
        <v>40</v>
      </c>
      <c r="B43" s="128" t="s">
        <v>189</v>
      </c>
      <c r="C43" s="127">
        <v>88</v>
      </c>
      <c r="D43" s="127">
        <v>75</v>
      </c>
      <c r="E43" s="127">
        <v>0.2</v>
      </c>
    </row>
    <row r="44" spans="1:5" x14ac:dyDescent="0.25">
      <c r="A44" s="127">
        <v>41</v>
      </c>
      <c r="B44" s="128" t="s">
        <v>190</v>
      </c>
      <c r="C44" s="127">
        <v>93</v>
      </c>
      <c r="D44" s="127">
        <v>85</v>
      </c>
      <c r="E44" s="127">
        <v>0.2</v>
      </c>
    </row>
    <row r="45" spans="1:5" x14ac:dyDescent="0.25">
      <c r="A45" s="127">
        <v>42</v>
      </c>
      <c r="B45" s="128" t="s">
        <v>191</v>
      </c>
      <c r="C45" s="127">
        <v>77</v>
      </c>
      <c r="D45" s="127">
        <v>58</v>
      </c>
      <c r="E45" s="127">
        <v>0.2</v>
      </c>
    </row>
    <row r="46" spans="1:5" x14ac:dyDescent="0.25">
      <c r="A46" s="127">
        <v>43</v>
      </c>
      <c r="B46" s="128" t="s">
        <v>192</v>
      </c>
      <c r="C46" s="127">
        <v>77</v>
      </c>
      <c r="D46" s="127">
        <v>58</v>
      </c>
      <c r="E46" s="127">
        <v>0.2</v>
      </c>
    </row>
    <row r="47" spans="1:5" x14ac:dyDescent="0.25">
      <c r="A47" s="127">
        <v>44</v>
      </c>
      <c r="B47" s="128" t="s">
        <v>193</v>
      </c>
      <c r="C47" s="127">
        <v>70</v>
      </c>
      <c r="D47" s="127">
        <v>49</v>
      </c>
      <c r="E47" s="127">
        <v>0.2</v>
      </c>
    </row>
    <row r="48" spans="1:5" x14ac:dyDescent="0.25">
      <c r="A48" s="127">
        <v>45</v>
      </c>
      <c r="B48" s="128" t="s">
        <v>194</v>
      </c>
      <c r="C48" s="127">
        <v>30</v>
      </c>
      <c r="D48" s="127">
        <v>15</v>
      </c>
      <c r="E48" s="127">
        <v>0.2</v>
      </c>
    </row>
    <row r="49" spans="1:5" x14ac:dyDescent="0.25">
      <c r="A49" s="127">
        <v>46</v>
      </c>
      <c r="B49" s="128" t="s">
        <v>195</v>
      </c>
      <c r="C49" s="127">
        <v>55</v>
      </c>
      <c r="D49" s="127">
        <v>34</v>
      </c>
      <c r="E49" s="127">
        <v>0.2</v>
      </c>
    </row>
    <row r="50" spans="1:5" x14ac:dyDescent="0.25">
      <c r="A50" s="127">
        <v>47</v>
      </c>
      <c r="B50" s="128" t="s">
        <v>196</v>
      </c>
      <c r="C50" s="127">
        <v>77</v>
      </c>
      <c r="D50" s="127">
        <v>58</v>
      </c>
      <c r="E50" s="127">
        <v>0.2</v>
      </c>
    </row>
    <row r="51" spans="1:5" x14ac:dyDescent="0.25">
      <c r="A51" s="127">
        <v>48</v>
      </c>
      <c r="B51" s="128" t="s">
        <v>197</v>
      </c>
      <c r="C51" s="127">
        <v>77</v>
      </c>
      <c r="D51" s="127">
        <v>58</v>
      </c>
      <c r="E51" s="127">
        <v>0.2</v>
      </c>
    </row>
    <row r="52" spans="1:5" x14ac:dyDescent="0.25">
      <c r="A52" s="127">
        <v>49</v>
      </c>
      <c r="B52" s="128" t="s">
        <v>198</v>
      </c>
      <c r="C52" s="127">
        <v>77</v>
      </c>
      <c r="D52" s="127">
        <v>58</v>
      </c>
      <c r="E52" s="127">
        <v>0.2</v>
      </c>
    </row>
    <row r="53" spans="1:5" x14ac:dyDescent="0.25">
      <c r="A53" s="127">
        <v>50</v>
      </c>
      <c r="B53" s="128" t="s">
        <v>199</v>
      </c>
      <c r="C53" s="127">
        <v>70</v>
      </c>
      <c r="D53" s="127">
        <v>49</v>
      </c>
      <c r="E53" s="127">
        <v>0.2</v>
      </c>
    </row>
    <row r="54" spans="1:5" x14ac:dyDescent="0.25">
      <c r="A54" s="127">
        <v>51</v>
      </c>
      <c r="B54" s="128" t="s">
        <v>200</v>
      </c>
      <c r="C54" s="127">
        <v>30</v>
      </c>
      <c r="D54" s="127">
        <v>15</v>
      </c>
      <c r="E54" s="127">
        <v>0.2</v>
      </c>
    </row>
    <row r="55" spans="1:5" x14ac:dyDescent="0.25">
      <c r="A55" s="127">
        <v>52</v>
      </c>
      <c r="B55" s="128" t="s">
        <v>201</v>
      </c>
      <c r="C55" s="127">
        <v>55</v>
      </c>
      <c r="D55" s="127">
        <v>34</v>
      </c>
      <c r="E55" s="127">
        <v>0.2</v>
      </c>
    </row>
    <row r="56" spans="1:5" x14ac:dyDescent="0.25">
      <c r="A56" s="127">
        <v>53</v>
      </c>
      <c r="B56" s="128" t="s">
        <v>202</v>
      </c>
      <c r="C56" s="127">
        <v>77</v>
      </c>
      <c r="D56" s="127">
        <v>58</v>
      </c>
      <c r="E56" s="127">
        <v>0.2</v>
      </c>
    </row>
    <row r="57" spans="1:5" x14ac:dyDescent="0.25">
      <c r="A57" s="127">
        <v>54</v>
      </c>
      <c r="B57" s="128" t="s">
        <v>203</v>
      </c>
      <c r="C57" s="127">
        <v>80</v>
      </c>
      <c r="D57" s="127">
        <v>63</v>
      </c>
      <c r="E57" s="127">
        <v>0.2</v>
      </c>
    </row>
    <row r="58" spans="1:5" x14ac:dyDescent="0.25">
      <c r="A58" s="127">
        <v>55</v>
      </c>
      <c r="B58" s="128" t="s">
        <v>204</v>
      </c>
      <c r="C58" s="127">
        <v>80</v>
      </c>
      <c r="D58" s="127">
        <v>63</v>
      </c>
      <c r="E58" s="127">
        <v>0.2</v>
      </c>
    </row>
    <row r="59" spans="1:5" x14ac:dyDescent="0.25">
      <c r="A59" s="127">
        <v>56</v>
      </c>
      <c r="B59" s="128" t="s">
        <v>205</v>
      </c>
      <c r="C59" s="127">
        <v>74</v>
      </c>
      <c r="D59" s="127">
        <v>54</v>
      </c>
      <c r="E59" s="127">
        <v>0.2</v>
      </c>
    </row>
    <row r="60" spans="1:5" x14ac:dyDescent="0.25">
      <c r="A60" s="127">
        <v>57</v>
      </c>
      <c r="B60" s="128" t="s">
        <v>206</v>
      </c>
      <c r="C60" s="127">
        <v>39</v>
      </c>
      <c r="D60" s="127">
        <v>21</v>
      </c>
      <c r="E60" s="127">
        <v>0.2</v>
      </c>
    </row>
    <row r="61" spans="1:5" x14ac:dyDescent="0.25">
      <c r="A61" s="127">
        <v>58</v>
      </c>
      <c r="B61" s="128" t="s">
        <v>207</v>
      </c>
      <c r="C61" s="127">
        <v>61</v>
      </c>
      <c r="D61" s="127">
        <v>40</v>
      </c>
      <c r="E61" s="127">
        <v>0.2</v>
      </c>
    </row>
    <row r="62" spans="1:5" x14ac:dyDescent="0.25">
      <c r="A62" s="127">
        <v>59</v>
      </c>
      <c r="B62" s="128" t="s">
        <v>208</v>
      </c>
      <c r="C62" s="127">
        <v>80</v>
      </c>
      <c r="D62" s="127">
        <v>63</v>
      </c>
      <c r="E62" s="127">
        <v>0.2</v>
      </c>
    </row>
    <row r="63" spans="1:5" x14ac:dyDescent="0.25">
      <c r="A63" s="127">
        <v>60</v>
      </c>
      <c r="B63" s="128" t="s">
        <v>209</v>
      </c>
      <c r="C63" s="127">
        <v>85</v>
      </c>
      <c r="D63" s="127">
        <v>70</v>
      </c>
      <c r="E63" s="127">
        <v>0.2</v>
      </c>
    </row>
    <row r="64" spans="1:5" x14ac:dyDescent="0.25">
      <c r="A64" s="127">
        <v>61</v>
      </c>
      <c r="B64" s="128" t="s">
        <v>210</v>
      </c>
      <c r="C64" s="127">
        <v>85</v>
      </c>
      <c r="D64" s="127">
        <v>70</v>
      </c>
      <c r="E64" s="127">
        <v>0.2</v>
      </c>
    </row>
    <row r="65" spans="1:5" x14ac:dyDescent="0.25">
      <c r="A65" s="127">
        <v>62</v>
      </c>
      <c r="B65" s="128" t="s">
        <v>211</v>
      </c>
      <c r="C65" s="127">
        <v>74</v>
      </c>
      <c r="D65" s="127">
        <v>54</v>
      </c>
      <c r="E65" s="127">
        <v>0.2</v>
      </c>
    </row>
    <row r="66" spans="1:5" x14ac:dyDescent="0.25">
      <c r="A66" s="127">
        <v>63</v>
      </c>
      <c r="B66" s="128" t="s">
        <v>212</v>
      </c>
      <c r="C66" s="127">
        <v>49</v>
      </c>
      <c r="D66" s="127">
        <v>29</v>
      </c>
      <c r="E66" s="127">
        <v>0.2</v>
      </c>
    </row>
    <row r="67" spans="1:5" x14ac:dyDescent="0.25">
      <c r="A67" s="127">
        <v>64</v>
      </c>
      <c r="B67" s="128" t="s">
        <v>213</v>
      </c>
      <c r="C67" s="127">
        <v>62</v>
      </c>
      <c r="D67" s="127">
        <v>41</v>
      </c>
      <c r="E67" s="127">
        <v>0.2</v>
      </c>
    </row>
    <row r="68" spans="1:5" x14ac:dyDescent="0.25">
      <c r="A68" s="127">
        <v>65</v>
      </c>
      <c r="B68" s="128" t="s">
        <v>214</v>
      </c>
      <c r="C68" s="127">
        <v>85</v>
      </c>
      <c r="D68" s="127">
        <v>70</v>
      </c>
      <c r="E68" s="127">
        <v>0.2</v>
      </c>
    </row>
    <row r="69" spans="1:5" x14ac:dyDescent="0.25">
      <c r="A69" s="127">
        <v>66</v>
      </c>
      <c r="B69" s="128" t="s">
        <v>215</v>
      </c>
      <c r="C69" s="127">
        <v>80</v>
      </c>
      <c r="D69" s="127">
        <v>63</v>
      </c>
      <c r="E69" s="127">
        <v>0.2</v>
      </c>
    </row>
    <row r="70" spans="1:5" x14ac:dyDescent="0.25">
      <c r="A70" s="127">
        <v>67</v>
      </c>
      <c r="B70" s="128" t="s">
        <v>216</v>
      </c>
      <c r="C70" s="127">
        <v>80</v>
      </c>
      <c r="D70" s="127">
        <v>63</v>
      </c>
      <c r="E70" s="127">
        <v>0.2</v>
      </c>
    </row>
    <row r="71" spans="1:5" x14ac:dyDescent="0.25">
      <c r="A71" s="127">
        <v>68</v>
      </c>
      <c r="B71" s="128" t="s">
        <v>217</v>
      </c>
      <c r="C71" s="127">
        <v>74</v>
      </c>
      <c r="D71" s="127">
        <v>54</v>
      </c>
      <c r="E71" s="127">
        <v>0.2</v>
      </c>
    </row>
    <row r="72" spans="1:5" x14ac:dyDescent="0.25">
      <c r="A72" s="127">
        <v>69</v>
      </c>
      <c r="B72" s="128" t="s">
        <v>218</v>
      </c>
      <c r="C72" s="127">
        <v>39</v>
      </c>
      <c r="D72" s="127">
        <v>21</v>
      </c>
      <c r="E72" s="127">
        <v>0.2</v>
      </c>
    </row>
    <row r="73" spans="1:5" x14ac:dyDescent="0.25">
      <c r="A73" s="127">
        <v>70</v>
      </c>
      <c r="B73" s="128" t="s">
        <v>219</v>
      </c>
      <c r="C73" s="127">
        <v>61</v>
      </c>
      <c r="D73" s="127">
        <v>40</v>
      </c>
      <c r="E73" s="127">
        <v>0.2</v>
      </c>
    </row>
    <row r="74" spans="1:5" x14ac:dyDescent="0.25">
      <c r="A74" s="127">
        <v>71</v>
      </c>
      <c r="B74" s="128" t="s">
        <v>220</v>
      </c>
      <c r="C74" s="127">
        <v>80</v>
      </c>
      <c r="D74" s="127">
        <v>63</v>
      </c>
      <c r="E74" s="127">
        <v>0.2</v>
      </c>
    </row>
    <row r="75" spans="1:5" x14ac:dyDescent="0.25">
      <c r="A75" s="127">
        <v>72</v>
      </c>
      <c r="B75" s="128" t="s">
        <v>221</v>
      </c>
      <c r="C75" s="127">
        <v>95</v>
      </c>
      <c r="D75" s="127">
        <v>89</v>
      </c>
      <c r="E75" s="127">
        <v>0.2</v>
      </c>
    </row>
    <row r="76" spans="1:5" x14ac:dyDescent="0.25">
      <c r="A76" s="127">
        <v>73</v>
      </c>
      <c r="B76" s="128" t="s">
        <v>222</v>
      </c>
      <c r="C76" s="127">
        <v>95</v>
      </c>
      <c r="D76" s="127">
        <v>89</v>
      </c>
      <c r="E76" s="127">
        <v>0.2</v>
      </c>
    </row>
    <row r="77" spans="1:5" x14ac:dyDescent="0.25">
      <c r="A77" s="127">
        <v>74</v>
      </c>
      <c r="B77" s="128" t="s">
        <v>223</v>
      </c>
      <c r="C77" s="127">
        <v>94</v>
      </c>
      <c r="D77" s="127">
        <v>87</v>
      </c>
      <c r="E77" s="127">
        <v>0.2</v>
      </c>
    </row>
    <row r="78" spans="1:5" x14ac:dyDescent="0.25">
      <c r="A78" s="127">
        <v>75</v>
      </c>
      <c r="B78" s="128" t="s">
        <v>224</v>
      </c>
      <c r="C78" s="127">
        <v>89</v>
      </c>
      <c r="D78" s="127">
        <v>77</v>
      </c>
      <c r="E78" s="127">
        <v>0.2</v>
      </c>
    </row>
    <row r="79" spans="1:5" x14ac:dyDescent="0.25">
      <c r="A79" s="127">
        <v>76</v>
      </c>
      <c r="B79" s="128" t="s">
        <v>225</v>
      </c>
      <c r="C79" s="127">
        <v>92</v>
      </c>
      <c r="D79" s="127">
        <v>83</v>
      </c>
      <c r="E79" s="127">
        <v>0.2</v>
      </c>
    </row>
    <row r="80" spans="1:5" x14ac:dyDescent="0.25">
      <c r="A80" s="127">
        <v>77</v>
      </c>
      <c r="B80" s="128" t="s">
        <v>226</v>
      </c>
      <c r="C80" s="127">
        <v>95</v>
      </c>
      <c r="D80" s="127">
        <v>89</v>
      </c>
      <c r="E80" s="127">
        <v>0.2</v>
      </c>
    </row>
    <row r="81" spans="1:5" x14ac:dyDescent="0.25">
      <c r="A81" s="127">
        <v>78</v>
      </c>
      <c r="B81" s="128" t="s">
        <v>227</v>
      </c>
      <c r="C81" s="127">
        <v>99</v>
      </c>
      <c r="D81" s="127">
        <v>98</v>
      </c>
      <c r="E81" s="127">
        <v>0.2</v>
      </c>
    </row>
    <row r="82" spans="1:5" x14ac:dyDescent="0.25">
      <c r="A82" s="127">
        <v>79</v>
      </c>
      <c r="B82" s="128" t="s">
        <v>228</v>
      </c>
      <c r="C82" s="127">
        <v>99</v>
      </c>
      <c r="D82" s="127">
        <v>98</v>
      </c>
      <c r="E82" s="127">
        <v>0.2</v>
      </c>
    </row>
    <row r="83" spans="1:5" x14ac:dyDescent="0.25">
      <c r="A83" s="127">
        <v>80</v>
      </c>
      <c r="B83" s="128" t="s">
        <v>229</v>
      </c>
      <c r="C83" s="127">
        <v>99</v>
      </c>
      <c r="D83" s="127">
        <v>98</v>
      </c>
      <c r="E83" s="127">
        <v>0.2</v>
      </c>
    </row>
    <row r="84" spans="1:5" x14ac:dyDescent="0.25">
      <c r="A84" s="127">
        <v>81</v>
      </c>
      <c r="B84" s="128" t="s">
        <v>230</v>
      </c>
      <c r="C84" s="127">
        <v>99</v>
      </c>
      <c r="D84" s="127">
        <v>98</v>
      </c>
      <c r="E84" s="127">
        <v>0.2</v>
      </c>
    </row>
    <row r="85" spans="1:5" x14ac:dyDescent="0.25">
      <c r="A85" s="127">
        <v>82</v>
      </c>
      <c r="B85" s="128" t="s">
        <v>231</v>
      </c>
      <c r="C85" s="127">
        <v>99</v>
      </c>
      <c r="D85" s="127">
        <v>98</v>
      </c>
      <c r="E85" s="127">
        <v>0.2</v>
      </c>
    </row>
    <row r="86" spans="1:5" x14ac:dyDescent="0.25">
      <c r="A86" s="127">
        <v>83</v>
      </c>
      <c r="B86" s="128" t="s">
        <v>232</v>
      </c>
      <c r="C86" s="127">
        <v>99</v>
      </c>
      <c r="D86" s="127">
        <v>98</v>
      </c>
      <c r="E86" s="127">
        <v>0.2</v>
      </c>
    </row>
    <row r="87" spans="1:5" x14ac:dyDescent="0.25">
      <c r="A87" s="127">
        <v>84</v>
      </c>
      <c r="B87" s="128" t="s">
        <v>233</v>
      </c>
      <c r="C87" s="127">
        <v>93</v>
      </c>
      <c r="D87" s="127">
        <v>85</v>
      </c>
      <c r="E87" s="127">
        <v>0.2</v>
      </c>
    </row>
    <row r="88" spans="1:5" x14ac:dyDescent="0.25">
      <c r="A88" s="127">
        <v>85</v>
      </c>
      <c r="B88" s="128" t="s">
        <v>234</v>
      </c>
      <c r="C88" s="127">
        <v>93</v>
      </c>
      <c r="D88" s="127">
        <v>85</v>
      </c>
      <c r="E88" s="127">
        <v>0.2</v>
      </c>
    </row>
    <row r="89" spans="1:5" x14ac:dyDescent="0.25">
      <c r="A89" s="127">
        <v>86</v>
      </c>
      <c r="B89" s="128" t="s">
        <v>235</v>
      </c>
      <c r="C89" s="127">
        <v>87</v>
      </c>
      <c r="D89" s="127">
        <v>74</v>
      </c>
      <c r="E89" s="127">
        <v>0.2</v>
      </c>
    </row>
    <row r="90" spans="1:5" x14ac:dyDescent="0.25">
      <c r="A90" s="127">
        <v>87</v>
      </c>
      <c r="B90" s="128" t="s">
        <v>236</v>
      </c>
      <c r="C90" s="127">
        <v>72</v>
      </c>
      <c r="D90" s="127">
        <v>52</v>
      </c>
      <c r="E90" s="127">
        <v>0.2</v>
      </c>
    </row>
    <row r="91" spans="1:5" x14ac:dyDescent="0.25">
      <c r="A91" s="127">
        <v>88</v>
      </c>
      <c r="B91" s="128" t="s">
        <v>237</v>
      </c>
      <c r="C91" s="127">
        <v>80</v>
      </c>
      <c r="D91" s="127">
        <v>63</v>
      </c>
      <c r="E91" s="127">
        <v>0.2</v>
      </c>
    </row>
    <row r="92" spans="1:5" x14ac:dyDescent="0.25">
      <c r="A92" s="127">
        <v>89</v>
      </c>
      <c r="B92" s="128" t="s">
        <v>238</v>
      </c>
      <c r="C92" s="127">
        <v>93</v>
      </c>
      <c r="D92" s="127">
        <v>85</v>
      </c>
      <c r="E92" s="127">
        <v>0.2</v>
      </c>
    </row>
    <row r="93" spans="1:5" x14ac:dyDescent="0.25">
      <c r="A93" s="127">
        <v>90</v>
      </c>
      <c r="B93" s="128" t="s">
        <v>239</v>
      </c>
      <c r="C93" s="127">
        <v>93</v>
      </c>
      <c r="D93" s="127">
        <v>85</v>
      </c>
      <c r="E93" s="127">
        <v>0.2</v>
      </c>
    </row>
    <row r="94" spans="1:5" x14ac:dyDescent="0.25">
      <c r="A94" s="127">
        <v>91</v>
      </c>
      <c r="B94" s="128" t="s">
        <v>240</v>
      </c>
      <c r="C94" s="127">
        <v>93</v>
      </c>
      <c r="D94" s="127">
        <v>85</v>
      </c>
      <c r="E94" s="127">
        <v>0.2</v>
      </c>
    </row>
    <row r="95" spans="1:5" x14ac:dyDescent="0.25">
      <c r="A95" s="127">
        <v>92</v>
      </c>
      <c r="B95" s="128" t="s">
        <v>241</v>
      </c>
      <c r="C95" s="127">
        <v>87</v>
      </c>
      <c r="D95" s="127">
        <v>74</v>
      </c>
      <c r="E95" s="127">
        <v>0.2</v>
      </c>
    </row>
    <row r="96" spans="1:5" x14ac:dyDescent="0.25">
      <c r="A96" s="127">
        <v>93</v>
      </c>
      <c r="B96" s="128" t="s">
        <v>242</v>
      </c>
      <c r="C96" s="127">
        <v>72</v>
      </c>
      <c r="D96" s="127">
        <v>52</v>
      </c>
      <c r="E96" s="127">
        <v>0.2</v>
      </c>
    </row>
    <row r="97" spans="1:5" x14ac:dyDescent="0.25">
      <c r="A97" s="127">
        <v>94</v>
      </c>
      <c r="B97" s="128" t="s">
        <v>243</v>
      </c>
      <c r="C97" s="127">
        <v>80</v>
      </c>
      <c r="D97" s="127">
        <v>63</v>
      </c>
      <c r="E97" s="127">
        <v>0.2</v>
      </c>
    </row>
    <row r="98" spans="1:5" x14ac:dyDescent="0.25">
      <c r="A98" s="127">
        <v>95</v>
      </c>
      <c r="B98" s="128" t="s">
        <v>244</v>
      </c>
      <c r="C98" s="127">
        <v>93</v>
      </c>
      <c r="D98" s="127">
        <v>85</v>
      </c>
      <c r="E98" s="127">
        <v>0.2</v>
      </c>
    </row>
    <row r="99" spans="1:5" x14ac:dyDescent="0.25">
      <c r="A99" s="127">
        <v>96</v>
      </c>
      <c r="B99" s="128" t="s">
        <v>245</v>
      </c>
      <c r="C99" s="127">
        <v>33</v>
      </c>
      <c r="D99" s="127">
        <v>17</v>
      </c>
      <c r="E99" s="127">
        <v>0.2</v>
      </c>
    </row>
    <row r="100" spans="1:5" x14ac:dyDescent="0.25">
      <c r="A100" s="127">
        <v>97</v>
      </c>
      <c r="B100" s="128" t="s">
        <v>246</v>
      </c>
      <c r="C100" s="127">
        <v>62</v>
      </c>
      <c r="D100" s="127">
        <v>41</v>
      </c>
      <c r="E100" s="127">
        <v>0.2</v>
      </c>
    </row>
    <row r="101" spans="1:5" x14ac:dyDescent="0.25">
      <c r="A101" s="127">
        <v>98</v>
      </c>
      <c r="B101" s="128" t="s">
        <v>247</v>
      </c>
      <c r="C101" s="127">
        <v>55</v>
      </c>
      <c r="D101" s="127">
        <v>34</v>
      </c>
      <c r="E101" s="127">
        <v>0.2</v>
      </c>
    </row>
    <row r="102" spans="1:5" x14ac:dyDescent="0.25">
      <c r="A102" s="127">
        <v>99</v>
      </c>
      <c r="B102" s="128" t="s">
        <v>248</v>
      </c>
      <c r="C102" s="127">
        <v>33</v>
      </c>
      <c r="D102" s="127">
        <v>17</v>
      </c>
      <c r="E102" s="127">
        <v>0.2</v>
      </c>
    </row>
    <row r="103" spans="1:5" x14ac:dyDescent="0.25">
      <c r="A103" s="127">
        <v>100</v>
      </c>
      <c r="B103" s="128" t="s">
        <v>249</v>
      </c>
      <c r="C103" s="127">
        <v>42</v>
      </c>
      <c r="D103" s="127">
        <v>23</v>
      </c>
      <c r="E103" s="127">
        <v>0.2</v>
      </c>
    </row>
    <row r="104" spans="1:5" x14ac:dyDescent="0.25">
      <c r="A104" s="127">
        <v>101</v>
      </c>
      <c r="B104" s="128" t="s">
        <v>250</v>
      </c>
      <c r="C104" s="127">
        <v>62</v>
      </c>
      <c r="D104" s="127">
        <v>41</v>
      </c>
      <c r="E104" s="127">
        <v>0.2</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5A524B-A616-41FF-950E-1311C80C3E3F}">
  <dimension ref="A1:D19"/>
  <sheetViews>
    <sheetView workbookViewId="0">
      <selection activeCell="H7" sqref="H7"/>
    </sheetView>
  </sheetViews>
  <sheetFormatPr defaultRowHeight="15" x14ac:dyDescent="0.25"/>
  <cols>
    <col min="1" max="1" width="5.7109375" bestFit="1" customWidth="1"/>
    <col min="2" max="2" width="28.42578125" bestFit="1" customWidth="1"/>
    <col min="3" max="3" width="8.42578125" bestFit="1" customWidth="1"/>
    <col min="4" max="4" width="11.85546875" bestFit="1" customWidth="1"/>
  </cols>
  <sheetData>
    <row r="1" spans="1:4" ht="15.75" thickBot="1" x14ac:dyDescent="0.3"/>
    <row r="2" spans="1:4" x14ac:dyDescent="0.25">
      <c r="A2" s="80" t="s">
        <v>251</v>
      </c>
      <c r="B2" s="81" t="s">
        <v>252</v>
      </c>
      <c r="C2" s="82" t="s">
        <v>253</v>
      </c>
      <c r="D2" s="82" t="s">
        <v>254</v>
      </c>
    </row>
    <row r="3" spans="1:4" x14ac:dyDescent="0.25">
      <c r="A3" s="83">
        <v>0</v>
      </c>
      <c r="B3" s="84" t="s">
        <v>149</v>
      </c>
      <c r="C3" s="85">
        <v>0.04</v>
      </c>
      <c r="D3" s="85"/>
    </row>
    <row r="4" spans="1:4" x14ac:dyDescent="0.25">
      <c r="A4" s="83">
        <v>1</v>
      </c>
      <c r="B4" s="84" t="s">
        <v>255</v>
      </c>
      <c r="C4" s="85">
        <v>0.04</v>
      </c>
      <c r="D4" s="85"/>
    </row>
    <row r="5" spans="1:4" x14ac:dyDescent="0.25">
      <c r="A5" s="83">
        <v>11</v>
      </c>
      <c r="B5" s="84" t="s">
        <v>256</v>
      </c>
      <c r="C5" s="85">
        <v>3.7999999999999999E-2</v>
      </c>
      <c r="D5" s="85" t="s">
        <v>257</v>
      </c>
    </row>
    <row r="6" spans="1:4" x14ac:dyDescent="0.25">
      <c r="A6" s="83">
        <v>21</v>
      </c>
      <c r="B6" s="84" t="s">
        <v>258</v>
      </c>
      <c r="C6" s="85">
        <v>0.04</v>
      </c>
      <c r="D6" s="85" t="s">
        <v>259</v>
      </c>
    </row>
    <row r="7" spans="1:4" x14ac:dyDescent="0.25">
      <c r="A7" s="83">
        <v>22</v>
      </c>
      <c r="B7" s="84" t="s">
        <v>260</v>
      </c>
      <c r="C7" s="85">
        <v>0.09</v>
      </c>
      <c r="D7" s="85" t="s">
        <v>261</v>
      </c>
    </row>
    <row r="8" spans="1:4" x14ac:dyDescent="0.25">
      <c r="A8" s="83">
        <v>23</v>
      </c>
      <c r="B8" s="84" t="s">
        <v>262</v>
      </c>
      <c r="C8" s="85">
        <v>0.12</v>
      </c>
      <c r="D8" s="85" t="s">
        <v>263</v>
      </c>
    </row>
    <row r="9" spans="1:4" x14ac:dyDescent="0.25">
      <c r="A9" s="83">
        <v>24</v>
      </c>
      <c r="B9" s="84" t="s">
        <v>264</v>
      </c>
      <c r="C9" s="85">
        <v>0.16</v>
      </c>
      <c r="D9" s="85" t="s">
        <v>265</v>
      </c>
    </row>
    <row r="10" spans="1:4" x14ac:dyDescent="0.25">
      <c r="A10" s="83">
        <v>31</v>
      </c>
      <c r="B10" s="84" t="s">
        <v>266</v>
      </c>
      <c r="C10" s="85">
        <v>2.5000000000000001E-2</v>
      </c>
      <c r="D10" s="85" t="s">
        <v>267</v>
      </c>
    </row>
    <row r="11" spans="1:4" x14ac:dyDescent="0.25">
      <c r="A11" s="83">
        <v>41</v>
      </c>
      <c r="B11" s="84" t="s">
        <v>268</v>
      </c>
      <c r="C11" s="85">
        <v>0.15</v>
      </c>
      <c r="D11" s="85" t="s">
        <v>269</v>
      </c>
    </row>
    <row r="12" spans="1:4" x14ac:dyDescent="0.25">
      <c r="A12" s="83">
        <v>42</v>
      </c>
      <c r="B12" s="84" t="s">
        <v>270</v>
      </c>
      <c r="C12" s="85">
        <v>0.12</v>
      </c>
      <c r="D12" s="85" t="s">
        <v>263</v>
      </c>
    </row>
    <row r="13" spans="1:4" x14ac:dyDescent="0.25">
      <c r="A13" s="83">
        <v>43</v>
      </c>
      <c r="B13" s="84" t="s">
        <v>271</v>
      </c>
      <c r="C13" s="85">
        <v>0.14000000000000001</v>
      </c>
      <c r="D13" s="85" t="s">
        <v>272</v>
      </c>
    </row>
    <row r="14" spans="1:4" x14ac:dyDescent="0.25">
      <c r="A14" s="83">
        <v>52</v>
      </c>
      <c r="B14" s="84" t="s">
        <v>273</v>
      </c>
      <c r="C14" s="85">
        <v>0.115</v>
      </c>
      <c r="D14" s="85" t="s">
        <v>274</v>
      </c>
    </row>
    <row r="15" spans="1:4" x14ac:dyDescent="0.25">
      <c r="A15" s="83">
        <v>71</v>
      </c>
      <c r="B15" s="84" t="s">
        <v>275</v>
      </c>
      <c r="C15" s="85">
        <v>3.7999999999999999E-2</v>
      </c>
      <c r="D15" s="85" t="s">
        <v>257</v>
      </c>
    </row>
    <row r="16" spans="1:4" x14ac:dyDescent="0.25">
      <c r="A16" s="83">
        <v>81</v>
      </c>
      <c r="B16" s="84" t="s">
        <v>276</v>
      </c>
      <c r="C16" s="85">
        <v>3.7999999999999999E-2</v>
      </c>
      <c r="D16" s="85" t="s">
        <v>257</v>
      </c>
    </row>
    <row r="17" spans="1:4" x14ac:dyDescent="0.25">
      <c r="A17" s="83">
        <v>82</v>
      </c>
      <c r="B17" s="84" t="s">
        <v>277</v>
      </c>
      <c r="C17" s="85">
        <v>3.5000000000000003E-2</v>
      </c>
      <c r="D17" s="85" t="s">
        <v>278</v>
      </c>
    </row>
    <row r="18" spans="1:4" x14ac:dyDescent="0.25">
      <c r="A18" s="83">
        <v>90</v>
      </c>
      <c r="B18" s="84" t="s">
        <v>279</v>
      </c>
      <c r="C18" s="85">
        <v>9.8000000000000004E-2</v>
      </c>
      <c r="D18" s="85" t="s">
        <v>280</v>
      </c>
    </row>
    <row r="19" spans="1:4" x14ac:dyDescent="0.25">
      <c r="A19" s="85">
        <v>95</v>
      </c>
      <c r="B19" s="85" t="s">
        <v>281</v>
      </c>
      <c r="C19" s="85">
        <v>6.8000000000000005E-2</v>
      </c>
      <c r="D19" s="85" t="s">
        <v>282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20FABAA67A6884F82E2A50A779C13EA" ma:contentTypeVersion="17" ma:contentTypeDescription="Create a new document." ma:contentTypeScope="" ma:versionID="be68451fd984d67472fa1e5ac7931fdc">
  <xsd:schema xmlns:xsd="http://www.w3.org/2001/XMLSchema" xmlns:xs="http://www.w3.org/2001/XMLSchema" xmlns:p="http://schemas.microsoft.com/office/2006/metadata/properties" xmlns:ns2="16f6ceba-cc09-45df-bfa7-0791b6bbf79d" xmlns:ns3="9c50ebd9-a98e-4b01-b1aa-3c7c650e3423" xmlns:ns4="0821988d-8727-4eb4-919d-4308d73b80d4" targetNamespace="http://schemas.microsoft.com/office/2006/metadata/properties" ma:root="true" ma:fieldsID="e9182a29c266266dcde91652e9530303" ns2:_="" ns3:_="" ns4:_="">
    <xsd:import namespace="16f6ceba-cc09-45df-bfa7-0791b6bbf79d"/>
    <xsd:import namespace="9c50ebd9-a98e-4b01-b1aa-3c7c650e3423"/>
    <xsd:import namespace="0821988d-8727-4eb4-919d-4308d73b80d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4:TaxCatchAll" minOccurs="0"/>
                <xsd:element ref="ns2:MediaServiceOCR"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6ceba-cc09-45df-bfa7-0791b6bbf7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50ebd9-a98e-4b01-b1aa-3c7c650e342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21988d-8727-4eb4-919d-4308d73b80d4"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b5112344-99b2-47ef-89e6-61adb555fc3f}" ma:internalName="TaxCatchAll" ma:showField="CatchAllData" ma:web="9c50ebd9-a98e-4b01-b1aa-3c7c650e34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6f6ceba-cc09-45df-bfa7-0791b6bbf79d">
      <Terms xmlns="http://schemas.microsoft.com/office/infopath/2007/PartnerControls"/>
    </lcf76f155ced4ddcb4097134ff3c332f>
    <TaxCatchAll xmlns="0821988d-8727-4eb4-919d-4308d73b80d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2D2D95E-71DB-46D5-8D6F-6A0E80426C9C}"/>
</file>

<file path=customXml/itemProps2.xml><?xml version="1.0" encoding="utf-8"?>
<ds:datastoreItem xmlns:ds="http://schemas.openxmlformats.org/officeDocument/2006/customXml" ds:itemID="{56320048-BC88-412F-9DC0-4A8B05AE9D9A}">
  <ds:schemaRefs>
    <ds:schemaRef ds:uri="http://schemas.microsoft.com/office/2006/metadata/properties"/>
    <ds:schemaRef ds:uri="http://purl.org/dc/elements/1.1/"/>
    <ds:schemaRef ds:uri="0821988d-8727-4eb4-919d-4308d73b80d4"/>
    <ds:schemaRef ds:uri="http://purl.org/dc/terms/"/>
    <ds:schemaRef ds:uri="http://www.w3.org/XML/1998/namespace"/>
    <ds:schemaRef ds:uri="http://schemas.microsoft.com/office/infopath/2007/PartnerControls"/>
    <ds:schemaRef ds:uri="http://schemas.microsoft.com/office/2006/documentManagement/types"/>
    <ds:schemaRef ds:uri="http://schemas.openxmlformats.org/package/2006/metadata/core-properties"/>
    <ds:schemaRef ds:uri="9c50ebd9-a98e-4b01-b1aa-3c7c650e3423"/>
    <ds:schemaRef ds:uri="16f6ceba-cc09-45df-bfa7-0791b6bbf79d"/>
    <ds:schemaRef ds:uri="http://purl.org/dc/dcmitype/"/>
  </ds:schemaRefs>
</ds:datastoreItem>
</file>

<file path=customXml/itemProps3.xml><?xml version="1.0" encoding="utf-8"?>
<ds:datastoreItem xmlns:ds="http://schemas.openxmlformats.org/officeDocument/2006/customXml" ds:itemID="{B7E8E07E-4D34-40EA-A2BC-D4B255E4680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HUC-8 Overview</vt:lpstr>
      <vt:lpstr>HUC-8 Results</vt:lpstr>
      <vt:lpstr>0201_A1 Plans (Pluvial)</vt:lpstr>
      <vt:lpstr>0201_A2 Plans (Pluvial)</vt:lpstr>
      <vt:lpstr>0201_A3 Plans (Direct)</vt:lpstr>
      <vt:lpstr>0202_A4 Plans (Direct)</vt:lpstr>
      <vt:lpstr>0202_A5 Plans (Pluvial)</vt:lpstr>
      <vt:lpstr>0202_A6 Plans (Direct)</vt:lpstr>
      <vt:lpstr>0203_A7 Plans (Pluvial)</vt:lpstr>
      <vt:lpstr>0203_A8 Plans (Direct)</vt:lpstr>
      <vt:lpstr>Infiltration Look-up Table</vt:lpstr>
      <vt:lpstr>Manning-n Table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Forman, Selena</dc:creator>
  <cp:keywords/>
  <dc:description/>
  <cp:lastModifiedBy>Kaulgud, Shrinivas</cp:lastModifiedBy>
  <cp:revision/>
  <dcterms:created xsi:type="dcterms:W3CDTF">2022-03-23T18:10:39Z</dcterms:created>
  <dcterms:modified xsi:type="dcterms:W3CDTF">2022-10-14T16:44:08Z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0x010100D20FABAA67A6884F82E2A50A779C13EA</vt:lpwstr>
  </property>
  <property fmtid="{D5CDD505-2E9C-101B-9397-08002B2CF9AE}" pid="3" name="MediaServiceImageTags">
    <vt:lpwstr/>
  </property>
</Properties>
</file>